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00140346\Desktop\06_申請関係書類\Word・Excel版\"/>
    </mc:Choice>
  </mc:AlternateContent>
  <xr:revisionPtr revIDLastSave="0" documentId="13_ncr:1_{5FEFF900-10D1-4124-9367-5747D353219B}" xr6:coauthVersionLast="47" xr6:coauthVersionMax="47" xr10:uidLastSave="{00000000-0000-0000-0000-000000000000}"/>
  <bookViews>
    <workbookView xWindow="-30828" yWindow="-1212" windowWidth="30936" windowHeight="16776"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S7" i="14" l="1"/>
  <c r="S6" i="14"/>
  <c r="S7" i="13" l="1"/>
  <c r="S7" i="12"/>
  <c r="S6" i="13" l="1"/>
  <c r="S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S3" i="7" l="1"/>
  <c r="S2" i="7"/>
  <c r="T7" i="6"/>
  <c r="T6" i="6"/>
  <c r="S7" i="5"/>
  <c r="S6" i="5"/>
  <c r="S6" i="4"/>
  <c r="S5" i="4"/>
  <c r="S7" i="2"/>
  <c r="S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<sst xmlns="http://schemas.openxmlformats.org/spreadsheetml/2006/main" count="648" uniqueCount="221">
  <si>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</si>
  <si>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</si>
  <si>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</si>
  <si>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</si>
  <si>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</si>
  <si>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</si>
  <si>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</si>
  <si>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</si>
  <si>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</si>
  <si>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</si>
  <si>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</si>
  <si>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</si>
  <si>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</si>
  <si>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</si>
  <si>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</si>
  <si>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</si>
  <si>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</si>
  <si>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</si>
  <si>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</si>
  <si>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</si>
  <si>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</si>
  <si>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</si>
  <si>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</si>
  <si>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</si>
  <si>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</si>
  <si>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</si>
  <si>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</si>
  <si>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</si>
  <si>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</si>
  <si>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</si>
  <si>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</si>
  <si>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</si>
  <si>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</si>
  <si>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</si>
  <si>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</si>
  <si>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</si>
  <si>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</si>
  <si>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</si>
  <si>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</si>
  <si>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</si>
  <si>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</si>
  <si>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</si>
  <si>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</si>
  <si>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</si>
  <si>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</si>
  <si>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</si>
  <si>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</si>
  <si>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</si>
  <si>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</si>
  <si>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</si>
  <si>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</si>
  <si>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</si>
  <si>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</si>
  <si>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</si>
  <si>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</si>
  <si>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</si>
  <si>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</si>
  <si>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</si>
  <si>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</si>
  <si>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</si>
  <si>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</si>
  <si>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</si>
  <si>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</si>
  <si>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</si>
  <si>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</si>
  <si>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</si>
  <si>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</si>
  <si>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</si>
  <si>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</si>
  <si>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</si>
  <si>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</si>
  <si>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</si>
  <si>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</si>
  <si>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</si>
  <si>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</si>
  <si>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</si>
  <si>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</si>
  <si>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</si>
  <si>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</si>
  <si>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</si>
  <si>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</si>
  <si>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</si>
  <si>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</si>
  <si>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</si>
  <si>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</si>
  <si>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</si>
  <si>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</si>
  <si>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</si>
  <si>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</si>
  <si>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</si>
  <si>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</si>
  <si>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</si>
  <si>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</si>
  <si>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</si>
  <si>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</si>
  <si>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</si>
  <si>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</si>
  <si>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</si>
  <si>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</si>
  <si>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</si>
  <si>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</si>
  <si>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</si>
  <si>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</si>
  <si>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</si>
  <si>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</si>
  <si>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</si>
  <si>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</si>
  <si>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</si>
  <si>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</si>
  <si>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</si>
  <si>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</si>
  <si>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</si>
  <si>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</si>
  <si>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</si>
  <si>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</si>
  <si>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</si>
  <si>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</si>
  <si>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</si>
  <si>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</si>
  <si>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</si>
  <si>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</si>
  <si>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</si>
  <si>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</si>
  <si>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</si>
  <si>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</si>
  <si>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</si>
  <si>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</si>
  <si>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</si>
  <si>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</si>
  <si>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</si>
  <si>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</si>
  <si>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</si>
  <si>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</si>
  <si>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</si>
  <si>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</si>
  <si>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</si>
  <si>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</si>
  <si>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</si>
  <si>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</si>
  <si>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</si>
  <si>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</si>
  <si>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</si>
  <si>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</si>
  <si>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</si>
  <si>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</si>
  <si>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</si>
  <si>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</si>
  <si>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</si>
  <si>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</si>
  <si>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</si>
  <si>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</si>
  <si>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</si>
  <si>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</si>
  <si>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</si>
  <si>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</si>
  <si>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</si>
  <si>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</si>
  <si>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</si>
  <si>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</si>
  <si>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</si>
  <si>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</si>
  <si>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</si>
  <si>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</si>
  <si>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</si>
  <si>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</si>
  <si>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</si>
  <si>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</si>
  <si>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</si>
  <si>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</si>
  <si>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</si>
  <si>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</si>
  <si>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</si>
  <si>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</si>
  <si>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</si>
  <si>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</si>
  <si>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</si>
  <si>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</si>
  <si>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</si>
  <si>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</si>
  <si>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</si>
  <si>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</si>
  <si>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</si>
  <si>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</si>
  <si>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</si>
  <si>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</si>
  <si>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</si>
  <si>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</si>
  <si>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</si>
  <si>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</si>
  <si>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</si>
  <si>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</si>
  <si>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</si>
  <si>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</si>
  <si>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</si>
  <si>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</si>
  <si>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</si>
  <si>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</si>
  <si>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</si>
  <si>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</si>
  <si>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</si>
  <si>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</si>
  <si>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</si>
  <si>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</si>
  <si>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</si>
  <si>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</si>
  <si>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</si>
  <si>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</si>
  <si>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</si>
  <si>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</si>
  <si>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</si>
  <si>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</si>
  <si>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</si>
  <si>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</si>
  <si>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</si>
  <si>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</si>
  <si>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緊急消防援助隊活動拠点施設新築本体工事</t>
    <phoneticPr fontId="1"/>
  </si>
  <si>
    <t>※  平成２８年４月１日から令和８年３月３１日までに完成した請負金額（JVの場合は全体金額）が３億円</t>
    <rPh sb="26" eb="28">
      <t>カンセイ</t>
    </rPh>
    <rPh sb="30" eb="32">
      <t>ウケオイ</t>
    </rPh>
    <rPh sb="32" eb="34">
      <t>キンガク</t>
    </rPh>
    <rPh sb="38" eb="40">
      <t>バアイ</t>
    </rPh>
    <rPh sb="41" eb="43">
      <t>ゼンタイ</t>
    </rPh>
    <rPh sb="43" eb="45">
      <t>キンガク</t>
    </rPh>
    <rPh sb="48" eb="49">
      <t>オク</t>
    </rPh>
    <rPh sb="49" eb="50">
      <t>エン</t>
    </rPh>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</si>
  <si>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</si>
  <si>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</si>
  <si>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r>
      <t>４．直前１年間におけるボランティア活動による地域貢献の実績</t>
    </r>
    <r>
      <rPr>
        <sz val="10"/>
        <color theme="1"/>
        <rFont val="ＭＳ Ｐゴシック"/>
        <family val="3"/>
        <charset val="128"/>
        <scheme val="minor"/>
      </rPr>
      <t>(令和7年6月5日～令和8年6月4日)</t>
    </r>
    <rPh sb="2" eb="4">
      <t>チョクゼン</t>
    </rPh>
    <rPh sb="5" eb="7">
      <t>ネンカン</t>
    </rPh>
    <rPh sb="30" eb="32">
      <t>レイワ</t>
    </rPh>
    <rPh sb="33" eb="34">
      <t>ネン</t>
    </rPh>
    <rPh sb="35" eb="36">
      <t>ガツ</t>
    </rPh>
    <rPh sb="37" eb="38">
      <t>ニチ</t>
    </rPh>
    <rPh sb="39" eb="41">
      <t>レイワ</t>
    </rPh>
    <rPh sb="42" eb="43">
      <t>ネン</t>
    </rPh>
    <rPh sb="44" eb="45">
      <t>ガツ</t>
    </rPh>
    <rPh sb="46" eb="47">
      <t>ニチ</t>
    </rPh>
    <phoneticPr fontId="1"/>
  </si>
  <si>
    <t>６．過去１年間の指名停止等の状況(令和7年6月5日～令和8年6月4日)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</si>
</sst>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6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15" xfId="0" applyBorder="1" applyAlignment="1" applyProtection="1">
      <alignment horizontal="right" vertical="top"/>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0" fillId="0" borderId="10" xfId="0" applyBorder="1">
      <alignment vertical="center"/>
    </xf>
    <xf numFmtId="0" fontId="0" fillId="0" borderId="0" xfId="0" applyAlignment="1">
      <alignment horizontal="distributed" vertical="center" wrapText="1" indent="1"/>
    </xf>
    <xf numFmtId="0" fontId="0" fillId="0" borderId="0" xfId="0" applyAlignment="1">
      <alignment vertical="distributed" textRotation="255" indent="3"/>
    </xf>
    <xf numFmtId="0" fontId="0" fillId="0" borderId="0" xfId="0" applyAlignment="1">
      <alignment horizontal="left" vertical="center" indent="1"/>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3" fillId="0" borderId="19" xfId="0" applyFont="1" applyBorder="1" applyAlignment="1">
      <alignment horizontal="center" vertical="center"/>
    </xf>
    <xf numFmtId="0" fontId="0" fillId="0" borderId="10" xfId="0" applyBorder="1">
      <alignment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2" xfId="0" applyBorder="1" applyAlignment="1">
      <alignment horizontal="distributed" vertical="center" indent="1"/>
    </xf>
    <xf numFmtId="0" fontId="0" fillId="0" borderId="3" xfId="0" applyBorder="1" applyAlignment="1">
      <alignment horizontal="distributed" vertical="center" indent="1"/>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0" xfId="0">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1" xfId="0" applyBorder="1" applyAlignment="1" applyProtection="1">
      <alignment horizontal="left" vertical="center" indent="1"/>
      <protection locked="0"/>
    </xf>
    <xf numFmtId="0" fontId="0" fillId="0" borderId="12"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12" xfId="0" applyBorder="1" applyProtection="1">
      <alignment vertical="center"/>
      <protection locked="0"/>
    </xf>
    <xf numFmtId="0" fontId="0" fillId="0" borderId="31" xfId="0" applyBorder="1" applyProtection="1">
      <alignment vertical="center"/>
      <protection locked="0"/>
    </xf>
    <xf numFmtId="0" fontId="0" fillId="0" borderId="10" xfId="0" applyBorder="1" applyProtection="1">
      <alignment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22"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19" xfId="0" applyBorder="1" applyAlignment="1" applyProtection="1">
      <alignment vertical="center" wrapText="1"/>
      <protection locked="0"/>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lignment vertical="center"/>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0"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4"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5" fillId="0" borderId="59" xfId="0" applyFont="1" applyBorder="1">
      <alignment vertical="center"/>
    </xf>
    <xf numFmtId="0" fontId="15" fillId="0" borderId="33" xfId="0" applyFont="1" applyBorder="1">
      <alignment vertical="center"/>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4" fillId="0" borderId="24" xfId="0" applyFont="1" applyBorder="1" applyAlignment="1" applyProtection="1">
      <alignment vertical="center" wrapText="1"/>
      <protection locked="0"/>
    </xf>
    <xf numFmtId="0" fontId="0" fillId="0" borderId="19" xfId="0" applyBorder="1" applyAlignment="1" applyProtection="1">
      <alignment horizontal="center" vertical="center" shrinkToFi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0" fillId="0" borderId="20" xfId="0" applyBorder="1">
      <alignment vertical="center"/>
    </xf>
    <xf numFmtId="0" fontId="0" fillId="0" borderId="28" xfId="0" applyBorder="1">
      <alignment vertical="center"/>
    </xf>
    <xf numFmtId="0" fontId="0" fillId="0" borderId="22" xfId="0" applyBorder="1">
      <alignment vertical="center"/>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0" fillId="0" borderId="0" xfId="0" applyAlignment="1">
      <alignment horizontal="distributed" vertical="center"/>
    </xf>
    <xf numFmtId="0" fontId="16" fillId="0" borderId="0" xfId="0" applyFont="1" applyAlignment="1">
      <alignment vertical="center" shrinkToFit="1"/>
    </xf>
    <xf numFmtId="0" fontId="0" fillId="0" borderId="10" xfId="0" applyBorder="1" applyAlignment="1">
      <alignment horizontal="distributed" vertical="center"/>
    </xf>
    <xf numFmtId="0" fontId="16" fillId="0" borderId="10" xfId="0" applyFont="1" applyBorder="1">
      <alignment vertical="center"/>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9" fillId="0" borderId="0" xfId="0" applyFont="1" applyAlignment="1">
      <alignment horizontal="center" vertical="center"/>
    </xf>
    <xf numFmtId="0" fontId="16" fillId="0" borderId="0" xfId="0" applyFont="1" applyAlignment="1" applyProtection="1">
      <alignment vertical="center" shrinkToFi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0" xfId="0"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0" xfId="0" applyAlignment="1" applyProtection="1">
      <protection locked="0"/>
    </xf>
    <xf numFmtId="0" fontId="0" fillId="0" borderId="30" xfId="0" applyBorder="1" applyAlignment="1">
      <alignment horizontal="center"/>
    </xf>
    <xf numFmtId="0" fontId="0" fillId="0" borderId="19" xfId="0" applyBorder="1" applyAlignment="1">
      <alignment horizontal="center"/>
    </xf>
    <xf numFmtId="0" fontId="0" fillId="0" borderId="15" xfId="0" applyBorder="1" applyAlignment="1">
      <alignment horizontal="center" vertical="top"/>
    </xf>
    <xf numFmtId="0" fontId="0" fillId="0" borderId="35" xfId="0" applyBorder="1" applyAlignment="1">
      <alignment horizontal="center"/>
    </xf>
    <xf numFmtId="0" fontId="0" fillId="0" borderId="0" xfId="0" applyAlignment="1">
      <alignment horizontal="center"/>
    </xf>
    <xf numFmtId="0" fontId="0" fillId="0" borderId="0" xfId="0" applyAlignment="1">
      <alignment horizontal="center" vertical="top"/>
    </xf>
    <xf numFmtId="0" fontId="0" fillId="0" borderId="12" xfId="0" applyBorder="1" applyAlignment="1" applyProtection="1">
      <protection locked="0"/>
    </xf>
    <xf numFmtId="0" fontId="0" fillId="0" borderId="11" xfId="0" applyBorder="1" applyAlignment="1">
      <alignment horizontal="center"/>
    </xf>
    <xf numFmtId="0" fontId="0" fillId="0" borderId="12" xfId="0" applyBorder="1" applyAlignment="1">
      <alignment horizontal="center"/>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31"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2" fillId="0" borderId="19" xfId="0" applyFont="1" applyBorder="1" applyAlignment="1">
      <alignment vertical="distributed"/>
    </xf>
    <xf numFmtId="0" fontId="0" fillId="0" borderId="35" xfId="0" applyBorder="1" applyAlignment="1" applyProtection="1">
      <alignment horizontal="left" vertical="center" wrapText="1" indent="1"/>
      <protection locked="0"/>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9" fillId="0" borderId="0" xfId="0" applyFont="1" applyAlignment="1">
      <alignment horizontal="distributed" vertical="center" justifyLastLine="1"/>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2" fillId="0" borderId="0" xfId="0" applyFont="1" applyAlignment="1" applyProtection="1">
      <alignment vertical="center" wrapTex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4" fillId="0" borderId="12" xfId="0" applyFont="1"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pplyProtection="1">
      <alignment horizontal="right" vertical="center"/>
      <protection locked="0"/>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37"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K54"/>
  <sheetViews>
    <sheetView showGridLines="0" tabSelected="1" view="pageBreakPreview" zoomScaleNormal="100" zoomScaleSheetLayoutView="100" workbookViewId="0">
      <selection activeCell="U37" sqref="U37:X38"/>
    </sheetView>
  </sheetViews>
  <sheetFormatPr defaultColWidth="2.46484375" defaultRowHeight="15" customHeight="1" x14ac:dyDescent="0.25"/>
  <cols>
    <col min="2" max="37" width="2.46484375" customWidth="1"/>
  </cols>
  <sheetData>
    <row r="1" spans="2:37" ht="15" customHeight="1" x14ac:dyDescent="0.25">
      <c r="B1" t="s">
        <v>146</v>
      </c>
    </row>
    <row r="3" spans="2:37" ht="15" customHeight="1" x14ac:dyDescent="0.25">
      <c r="B3" s="355" t="s">
        <v>188</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row>
    <row r="4" spans="2:37" ht="15" customHeight="1" x14ac:dyDescent="0.25">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row>
    <row r="6" spans="2:37" ht="15" customHeight="1" x14ac:dyDescent="0.25">
      <c r="O6" s="249" t="s">
        <v>0</v>
      </c>
      <c r="P6" s="249"/>
      <c r="Q6" s="249"/>
      <c r="R6" s="249"/>
      <c r="S6" s="356" t="s">
        <v>215</v>
      </c>
      <c r="T6" s="356"/>
      <c r="U6" s="356"/>
      <c r="V6" s="356"/>
      <c r="W6" s="356"/>
      <c r="X6" s="356"/>
      <c r="Y6" s="356"/>
      <c r="Z6" s="356"/>
      <c r="AA6" s="356"/>
      <c r="AB6" s="356"/>
      <c r="AC6" s="356"/>
      <c r="AD6" s="356"/>
      <c r="AE6" s="356"/>
      <c r="AF6" s="356"/>
      <c r="AG6" s="356"/>
      <c r="AH6" s="356"/>
      <c r="AI6" s="356"/>
      <c r="AJ6" s="356"/>
      <c r="AK6" s="356"/>
    </row>
    <row r="7" spans="2:37" ht="15" customHeight="1" x14ac:dyDescent="0.25">
      <c r="O7" s="251" t="s">
        <v>1</v>
      </c>
      <c r="P7" s="251"/>
      <c r="Q7" s="251"/>
      <c r="R7" s="251"/>
      <c r="S7" s="117"/>
      <c r="T7" s="117"/>
      <c r="U7" s="117"/>
      <c r="V7" s="117"/>
      <c r="W7" s="117"/>
      <c r="X7" s="117"/>
      <c r="Y7" s="117"/>
      <c r="Z7" s="117"/>
      <c r="AA7" s="117"/>
      <c r="AB7" s="117"/>
      <c r="AC7" s="117"/>
      <c r="AD7" s="117"/>
      <c r="AE7" s="117"/>
      <c r="AF7" s="117"/>
      <c r="AG7" s="117"/>
      <c r="AH7" s="117"/>
      <c r="AI7" s="117"/>
      <c r="AJ7" s="117"/>
      <c r="AK7" s="117"/>
    </row>
    <row r="9" spans="2:37" ht="15" customHeight="1" x14ac:dyDescent="0.25">
      <c r="B9" s="340" t="s">
        <v>2</v>
      </c>
      <c r="C9" s="341"/>
      <c r="D9" s="346" t="s">
        <v>3</v>
      </c>
      <c r="E9" s="346"/>
      <c r="F9" s="346"/>
      <c r="G9" s="346"/>
      <c r="H9" s="346"/>
      <c r="I9" s="346"/>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9"/>
    </row>
    <row r="10" spans="2:37" ht="15" customHeight="1" x14ac:dyDescent="0.25">
      <c r="B10" s="342"/>
      <c r="C10" s="343"/>
      <c r="D10" s="347"/>
      <c r="E10" s="347"/>
      <c r="F10" s="347"/>
      <c r="G10" s="347"/>
      <c r="H10" s="347"/>
      <c r="I10" s="347"/>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7"/>
    </row>
    <row r="11" spans="2:37" ht="15" customHeight="1" x14ac:dyDescent="0.25">
      <c r="B11" s="342"/>
      <c r="C11" s="343"/>
      <c r="D11" s="347" t="s">
        <v>4</v>
      </c>
      <c r="E11" s="347"/>
      <c r="F11" s="347"/>
      <c r="G11" s="347"/>
      <c r="H11" s="347"/>
      <c r="I11" s="347"/>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7"/>
    </row>
    <row r="12" spans="2:37" ht="15" customHeight="1" x14ac:dyDescent="0.25">
      <c r="B12" s="342"/>
      <c r="C12" s="343"/>
      <c r="D12" s="347"/>
      <c r="E12" s="347"/>
      <c r="F12" s="347"/>
      <c r="G12" s="347"/>
      <c r="H12" s="347"/>
      <c r="I12" s="347"/>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7"/>
    </row>
    <row r="13" spans="2:37" ht="15" customHeight="1" x14ac:dyDescent="0.25">
      <c r="B13" s="342"/>
      <c r="C13" s="343"/>
      <c r="D13" s="347" t="s">
        <v>5</v>
      </c>
      <c r="E13" s="347"/>
      <c r="F13" s="347"/>
      <c r="G13" s="347"/>
      <c r="H13" s="347"/>
      <c r="I13" s="347"/>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7"/>
    </row>
    <row r="14" spans="2:37" ht="15" customHeight="1" x14ac:dyDescent="0.25">
      <c r="B14" s="342"/>
      <c r="C14" s="343"/>
      <c r="D14" s="347"/>
      <c r="E14" s="347"/>
      <c r="F14" s="347"/>
      <c r="G14" s="347"/>
      <c r="H14" s="347"/>
      <c r="I14" s="347"/>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7"/>
    </row>
    <row r="15" spans="2:37" ht="15" customHeight="1" x14ac:dyDescent="0.25">
      <c r="B15" s="342"/>
      <c r="C15" s="343"/>
      <c r="D15" s="347" t="s">
        <v>6</v>
      </c>
      <c r="E15" s="347"/>
      <c r="F15" s="347"/>
      <c r="G15" s="347"/>
      <c r="H15" s="347"/>
      <c r="I15" s="347"/>
      <c r="J15" s="326"/>
      <c r="K15" s="327"/>
      <c r="L15" s="327"/>
      <c r="M15" s="327"/>
      <c r="N15" s="327"/>
      <c r="O15" s="327"/>
      <c r="P15" s="327"/>
      <c r="Q15" s="327"/>
      <c r="R15" s="322" t="s">
        <v>17</v>
      </c>
      <c r="S15" s="82"/>
      <c r="T15" s="82"/>
      <c r="U15" s="82"/>
      <c r="V15" s="82"/>
      <c r="W15" s="82"/>
      <c r="X15" s="82"/>
      <c r="Y15" s="82"/>
      <c r="Z15" s="82"/>
      <c r="AA15" s="82"/>
      <c r="AB15" s="82"/>
      <c r="AC15" s="82"/>
      <c r="AD15" s="82"/>
      <c r="AE15" s="82"/>
      <c r="AF15" s="82"/>
      <c r="AG15" s="82"/>
      <c r="AH15" s="82"/>
      <c r="AI15" s="82"/>
      <c r="AJ15" s="82"/>
      <c r="AK15" s="324"/>
    </row>
    <row r="16" spans="2:37" ht="15" customHeight="1" x14ac:dyDescent="0.25">
      <c r="B16" s="342"/>
      <c r="C16" s="343"/>
      <c r="D16" s="347"/>
      <c r="E16" s="347"/>
      <c r="F16" s="347"/>
      <c r="G16" s="347"/>
      <c r="H16" s="347"/>
      <c r="I16" s="347"/>
      <c r="J16" s="328"/>
      <c r="K16" s="329"/>
      <c r="L16" s="329"/>
      <c r="M16" s="329"/>
      <c r="N16" s="329"/>
      <c r="O16" s="329"/>
      <c r="P16" s="329"/>
      <c r="Q16" s="329"/>
      <c r="R16" s="323"/>
      <c r="S16" s="85"/>
      <c r="T16" s="85"/>
      <c r="U16" s="85"/>
      <c r="V16" s="85"/>
      <c r="W16" s="85"/>
      <c r="X16" s="85"/>
      <c r="Y16" s="85"/>
      <c r="Z16" s="85"/>
      <c r="AA16" s="85"/>
      <c r="AB16" s="85"/>
      <c r="AC16" s="85"/>
      <c r="AD16" s="85"/>
      <c r="AE16" s="85"/>
      <c r="AF16" s="85"/>
      <c r="AG16" s="85"/>
      <c r="AH16" s="85"/>
      <c r="AI16" s="85"/>
      <c r="AJ16" s="85"/>
      <c r="AK16" s="325"/>
    </row>
    <row r="17" spans="2:37" ht="15" customHeight="1" x14ac:dyDescent="0.25">
      <c r="B17" s="342"/>
      <c r="C17" s="343"/>
      <c r="D17" s="347" t="s">
        <v>7</v>
      </c>
      <c r="E17" s="347"/>
      <c r="F17" s="347"/>
      <c r="G17" s="347"/>
      <c r="H17" s="347"/>
      <c r="I17" s="347"/>
      <c r="J17" s="81"/>
      <c r="K17" s="115"/>
      <c r="L17" s="115"/>
      <c r="M17" s="115"/>
      <c r="N17" s="115"/>
      <c r="O17" s="82" t="s">
        <v>13</v>
      </c>
      <c r="P17" s="115"/>
      <c r="Q17" s="115"/>
      <c r="R17" s="82" t="s">
        <v>14</v>
      </c>
      <c r="S17" s="115"/>
      <c r="T17" s="115"/>
      <c r="U17" s="82" t="s">
        <v>15</v>
      </c>
      <c r="V17" s="82"/>
      <c r="W17" s="27"/>
      <c r="X17" s="82" t="s">
        <v>16</v>
      </c>
      <c r="Y17" s="82"/>
      <c r="Z17" s="115"/>
      <c r="AA17" s="115"/>
      <c r="AB17" s="115"/>
      <c r="AC17" s="115"/>
      <c r="AD17" s="82" t="s">
        <v>13</v>
      </c>
      <c r="AE17" s="115"/>
      <c r="AF17" s="115"/>
      <c r="AG17" s="82" t="s">
        <v>14</v>
      </c>
      <c r="AH17" s="115"/>
      <c r="AI17" s="115"/>
      <c r="AJ17" s="82" t="s">
        <v>15</v>
      </c>
      <c r="AK17" s="2"/>
    </row>
    <row r="18" spans="2:37" ht="15" customHeight="1" x14ac:dyDescent="0.25">
      <c r="B18" s="342"/>
      <c r="C18" s="343"/>
      <c r="D18" s="347"/>
      <c r="E18" s="347"/>
      <c r="F18" s="347"/>
      <c r="G18" s="347"/>
      <c r="H18" s="347"/>
      <c r="I18" s="347"/>
      <c r="J18" s="84"/>
      <c r="K18" s="297"/>
      <c r="L18" s="297"/>
      <c r="M18" s="297"/>
      <c r="N18" s="297"/>
      <c r="O18" s="85"/>
      <c r="P18" s="297"/>
      <c r="Q18" s="297"/>
      <c r="R18" s="85"/>
      <c r="S18" s="297"/>
      <c r="T18" s="297"/>
      <c r="U18" s="85"/>
      <c r="V18" s="85"/>
      <c r="W18" s="29"/>
      <c r="X18" s="85"/>
      <c r="Y18" s="85"/>
      <c r="Z18" s="297"/>
      <c r="AA18" s="297"/>
      <c r="AB18" s="297"/>
      <c r="AC18" s="297"/>
      <c r="AD18" s="85"/>
      <c r="AE18" s="297"/>
      <c r="AF18" s="297"/>
      <c r="AG18" s="85"/>
      <c r="AH18" s="297"/>
      <c r="AI18" s="297"/>
      <c r="AJ18" s="85"/>
      <c r="AK18" s="3"/>
    </row>
    <row r="19" spans="2:37" ht="15" customHeight="1" x14ac:dyDescent="0.25">
      <c r="B19" s="342"/>
      <c r="C19" s="343"/>
      <c r="D19" s="347" t="s">
        <v>8</v>
      </c>
      <c r="E19" s="347"/>
      <c r="F19" s="347"/>
      <c r="G19" s="347"/>
      <c r="H19" s="347"/>
      <c r="I19" s="347"/>
      <c r="J19" s="298"/>
      <c r="K19" s="299"/>
      <c r="L19" s="299"/>
      <c r="M19" s="299"/>
      <c r="N19" s="300"/>
      <c r="O19" s="330" t="s">
        <v>10</v>
      </c>
      <c r="P19" s="331"/>
      <c r="Q19" s="331"/>
      <c r="R19" s="331"/>
      <c r="S19" s="331"/>
      <c r="T19" s="332"/>
      <c r="U19" s="307"/>
      <c r="V19" s="308"/>
      <c r="W19" s="308"/>
      <c r="X19" s="308"/>
      <c r="Y19" s="311" t="s">
        <v>12</v>
      </c>
      <c r="Z19" s="312"/>
      <c r="AA19" s="314" t="s">
        <v>11</v>
      </c>
      <c r="AB19" s="315"/>
      <c r="AC19" s="315"/>
      <c r="AD19" s="315"/>
      <c r="AE19" s="315"/>
      <c r="AF19" s="316"/>
      <c r="AG19" s="298"/>
      <c r="AH19" s="299"/>
      <c r="AI19" s="299"/>
      <c r="AJ19" s="299"/>
      <c r="AK19" s="320"/>
    </row>
    <row r="20" spans="2:37" ht="15" customHeight="1" x14ac:dyDescent="0.25">
      <c r="B20" s="342"/>
      <c r="C20" s="343"/>
      <c r="D20" s="347"/>
      <c r="E20" s="347"/>
      <c r="F20" s="347"/>
      <c r="G20" s="347"/>
      <c r="H20" s="347"/>
      <c r="I20" s="347"/>
      <c r="J20" s="182"/>
      <c r="K20" s="179"/>
      <c r="L20" s="179"/>
      <c r="M20" s="179"/>
      <c r="N20" s="180"/>
      <c r="O20" s="333"/>
      <c r="P20" s="334"/>
      <c r="Q20" s="334"/>
      <c r="R20" s="334"/>
      <c r="S20" s="334"/>
      <c r="T20" s="335"/>
      <c r="U20" s="309"/>
      <c r="V20" s="310"/>
      <c r="W20" s="310"/>
      <c r="X20" s="310"/>
      <c r="Y20" s="173"/>
      <c r="Z20" s="313"/>
      <c r="AA20" s="317"/>
      <c r="AB20" s="318"/>
      <c r="AC20" s="318"/>
      <c r="AD20" s="318"/>
      <c r="AE20" s="318"/>
      <c r="AF20" s="319"/>
      <c r="AG20" s="182"/>
      <c r="AH20" s="179"/>
      <c r="AI20" s="179"/>
      <c r="AJ20" s="179"/>
      <c r="AK20" s="321"/>
    </row>
    <row r="21" spans="2:37" ht="15" customHeight="1" x14ac:dyDescent="0.25">
      <c r="B21" s="342"/>
      <c r="C21" s="343"/>
      <c r="D21" s="347" t="s">
        <v>9</v>
      </c>
      <c r="E21" s="347"/>
      <c r="F21" s="347"/>
      <c r="G21" s="347"/>
      <c r="H21" s="347"/>
      <c r="I21" s="347"/>
      <c r="J21" s="34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350"/>
    </row>
    <row r="22" spans="2:37" ht="15" customHeight="1" x14ac:dyDescent="0.25">
      <c r="B22" s="342"/>
      <c r="C22" s="343"/>
      <c r="D22" s="347"/>
      <c r="E22" s="347"/>
      <c r="F22" s="347"/>
      <c r="G22" s="347"/>
      <c r="H22" s="347"/>
      <c r="I22" s="347"/>
      <c r="J22" s="351"/>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3"/>
    </row>
    <row r="23" spans="2:37" ht="15" customHeight="1" x14ac:dyDescent="0.25">
      <c r="B23" s="342"/>
      <c r="C23" s="343"/>
      <c r="D23" s="347"/>
      <c r="E23" s="347"/>
      <c r="F23" s="347"/>
      <c r="G23" s="347"/>
      <c r="H23" s="347"/>
      <c r="I23" s="347"/>
      <c r="J23" s="351"/>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3"/>
    </row>
    <row r="24" spans="2:37" ht="15" customHeight="1" x14ac:dyDescent="0.25">
      <c r="B24" s="342"/>
      <c r="C24" s="343"/>
      <c r="D24" s="347"/>
      <c r="E24" s="347"/>
      <c r="F24" s="347"/>
      <c r="G24" s="347"/>
      <c r="H24" s="347"/>
      <c r="I24" s="347"/>
      <c r="J24" s="351"/>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3"/>
    </row>
    <row r="25" spans="2:37" ht="15" customHeight="1" x14ac:dyDescent="0.25">
      <c r="B25" s="342"/>
      <c r="C25" s="343"/>
      <c r="D25" s="347"/>
      <c r="E25" s="347"/>
      <c r="F25" s="347"/>
      <c r="G25" s="347"/>
      <c r="H25" s="347"/>
      <c r="I25" s="347"/>
      <c r="J25" s="351"/>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row>
    <row r="26" spans="2:37" ht="15" customHeight="1" x14ac:dyDescent="0.25">
      <c r="B26" s="344"/>
      <c r="C26" s="345"/>
      <c r="D26" s="348"/>
      <c r="E26" s="348"/>
      <c r="F26" s="348"/>
      <c r="G26" s="348"/>
      <c r="H26" s="348"/>
      <c r="I26" s="348"/>
      <c r="J26" s="111"/>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354"/>
    </row>
    <row r="27" spans="2:37" ht="15" customHeight="1" x14ac:dyDescent="0.25">
      <c r="B27" s="340" t="s">
        <v>2</v>
      </c>
      <c r="C27" s="341"/>
      <c r="D27" s="346" t="s">
        <v>3</v>
      </c>
      <c r="E27" s="346"/>
      <c r="F27" s="346"/>
      <c r="G27" s="346"/>
      <c r="H27" s="346"/>
      <c r="I27" s="346"/>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row>
    <row r="28" spans="2:37" ht="15" customHeight="1" x14ac:dyDescent="0.25">
      <c r="B28" s="342"/>
      <c r="C28" s="343"/>
      <c r="D28" s="347"/>
      <c r="E28" s="347"/>
      <c r="F28" s="347"/>
      <c r="G28" s="347"/>
      <c r="H28" s="347"/>
      <c r="I28" s="347"/>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7"/>
    </row>
    <row r="29" spans="2:37" ht="15" customHeight="1" x14ac:dyDescent="0.25">
      <c r="B29" s="342"/>
      <c r="C29" s="343"/>
      <c r="D29" s="347" t="s">
        <v>4</v>
      </c>
      <c r="E29" s="347"/>
      <c r="F29" s="347"/>
      <c r="G29" s="347"/>
      <c r="H29" s="347"/>
      <c r="I29" s="347"/>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7"/>
    </row>
    <row r="30" spans="2:37" ht="15" customHeight="1" x14ac:dyDescent="0.25">
      <c r="B30" s="342"/>
      <c r="C30" s="343"/>
      <c r="D30" s="347"/>
      <c r="E30" s="347"/>
      <c r="F30" s="347"/>
      <c r="G30" s="347"/>
      <c r="H30" s="347"/>
      <c r="I30" s="347"/>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row>
    <row r="31" spans="2:37" ht="15" customHeight="1" x14ac:dyDescent="0.25">
      <c r="B31" s="342"/>
      <c r="C31" s="343"/>
      <c r="D31" s="347" t="s">
        <v>5</v>
      </c>
      <c r="E31" s="347"/>
      <c r="F31" s="347"/>
      <c r="G31" s="347"/>
      <c r="H31" s="347"/>
      <c r="I31" s="347"/>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row>
    <row r="32" spans="2:37" ht="15" customHeight="1" x14ac:dyDescent="0.25">
      <c r="B32" s="342"/>
      <c r="C32" s="343"/>
      <c r="D32" s="347"/>
      <c r="E32" s="347"/>
      <c r="F32" s="347"/>
      <c r="G32" s="347"/>
      <c r="H32" s="347"/>
      <c r="I32" s="347"/>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row>
    <row r="33" spans="2:37" ht="15" customHeight="1" x14ac:dyDescent="0.25">
      <c r="B33" s="342"/>
      <c r="C33" s="343"/>
      <c r="D33" s="347" t="s">
        <v>6</v>
      </c>
      <c r="E33" s="347"/>
      <c r="F33" s="347"/>
      <c r="G33" s="347"/>
      <c r="H33" s="347"/>
      <c r="I33" s="347"/>
      <c r="J33" s="326"/>
      <c r="K33" s="327"/>
      <c r="L33" s="327"/>
      <c r="M33" s="327"/>
      <c r="N33" s="327"/>
      <c r="O33" s="327"/>
      <c r="P33" s="327"/>
      <c r="Q33" s="327"/>
      <c r="R33" s="322" t="s">
        <v>17</v>
      </c>
      <c r="S33" s="82"/>
      <c r="T33" s="82"/>
      <c r="U33" s="82"/>
      <c r="V33" s="82"/>
      <c r="W33" s="82"/>
      <c r="X33" s="82"/>
      <c r="Y33" s="82"/>
      <c r="Z33" s="82"/>
      <c r="AA33" s="82"/>
      <c r="AB33" s="82"/>
      <c r="AC33" s="82"/>
      <c r="AD33" s="82"/>
      <c r="AE33" s="82"/>
      <c r="AF33" s="82"/>
      <c r="AG33" s="82"/>
      <c r="AH33" s="82"/>
      <c r="AI33" s="82"/>
      <c r="AJ33" s="82"/>
      <c r="AK33" s="324"/>
    </row>
    <row r="34" spans="2:37" ht="15" customHeight="1" x14ac:dyDescent="0.25">
      <c r="B34" s="342"/>
      <c r="C34" s="343"/>
      <c r="D34" s="347"/>
      <c r="E34" s="347"/>
      <c r="F34" s="347"/>
      <c r="G34" s="347"/>
      <c r="H34" s="347"/>
      <c r="I34" s="347"/>
      <c r="J34" s="328"/>
      <c r="K34" s="329"/>
      <c r="L34" s="329"/>
      <c r="M34" s="329"/>
      <c r="N34" s="329"/>
      <c r="O34" s="329"/>
      <c r="P34" s="329"/>
      <c r="Q34" s="329"/>
      <c r="R34" s="323"/>
      <c r="S34" s="85"/>
      <c r="T34" s="85"/>
      <c r="U34" s="85"/>
      <c r="V34" s="85"/>
      <c r="W34" s="85"/>
      <c r="X34" s="85"/>
      <c r="Y34" s="85"/>
      <c r="Z34" s="85"/>
      <c r="AA34" s="85"/>
      <c r="AB34" s="85"/>
      <c r="AC34" s="85"/>
      <c r="AD34" s="85"/>
      <c r="AE34" s="85"/>
      <c r="AF34" s="85"/>
      <c r="AG34" s="85"/>
      <c r="AH34" s="85"/>
      <c r="AI34" s="85"/>
      <c r="AJ34" s="85"/>
      <c r="AK34" s="325"/>
    </row>
    <row r="35" spans="2:37" ht="15" customHeight="1" x14ac:dyDescent="0.25">
      <c r="B35" s="342"/>
      <c r="C35" s="343"/>
      <c r="D35" s="347" t="s">
        <v>7</v>
      </c>
      <c r="E35" s="347"/>
      <c r="F35" s="347"/>
      <c r="G35" s="347"/>
      <c r="H35" s="347"/>
      <c r="I35" s="347"/>
      <c r="J35" s="81"/>
      <c r="K35" s="115"/>
      <c r="L35" s="115"/>
      <c r="M35" s="115"/>
      <c r="N35" s="115"/>
      <c r="O35" s="82" t="s">
        <v>13</v>
      </c>
      <c r="P35" s="115"/>
      <c r="Q35" s="115"/>
      <c r="R35" s="82" t="s">
        <v>14</v>
      </c>
      <c r="S35" s="115"/>
      <c r="T35" s="115"/>
      <c r="U35" s="82" t="s">
        <v>15</v>
      </c>
      <c r="V35" s="82"/>
      <c r="W35" s="27"/>
      <c r="X35" s="82" t="s">
        <v>16</v>
      </c>
      <c r="Y35" s="82"/>
      <c r="Z35" s="115"/>
      <c r="AA35" s="115"/>
      <c r="AB35" s="115"/>
      <c r="AC35" s="115"/>
      <c r="AD35" s="82" t="s">
        <v>13</v>
      </c>
      <c r="AE35" s="115"/>
      <c r="AF35" s="115"/>
      <c r="AG35" s="82" t="s">
        <v>14</v>
      </c>
      <c r="AH35" s="115"/>
      <c r="AI35" s="115"/>
      <c r="AJ35" s="82" t="s">
        <v>15</v>
      </c>
      <c r="AK35" s="2"/>
    </row>
    <row r="36" spans="2:37" ht="15" customHeight="1" x14ac:dyDescent="0.25">
      <c r="B36" s="342"/>
      <c r="C36" s="343"/>
      <c r="D36" s="347"/>
      <c r="E36" s="347"/>
      <c r="F36" s="347"/>
      <c r="G36" s="347"/>
      <c r="H36" s="347"/>
      <c r="I36" s="347"/>
      <c r="J36" s="84"/>
      <c r="K36" s="297"/>
      <c r="L36" s="297"/>
      <c r="M36" s="297"/>
      <c r="N36" s="297"/>
      <c r="O36" s="85"/>
      <c r="P36" s="297"/>
      <c r="Q36" s="297"/>
      <c r="R36" s="85"/>
      <c r="S36" s="297"/>
      <c r="T36" s="297"/>
      <c r="U36" s="85"/>
      <c r="V36" s="85"/>
      <c r="W36" s="29"/>
      <c r="X36" s="85"/>
      <c r="Y36" s="85"/>
      <c r="Z36" s="297"/>
      <c r="AA36" s="297"/>
      <c r="AB36" s="297"/>
      <c r="AC36" s="297"/>
      <c r="AD36" s="85"/>
      <c r="AE36" s="297"/>
      <c r="AF36" s="297"/>
      <c r="AG36" s="85"/>
      <c r="AH36" s="297"/>
      <c r="AI36" s="297"/>
      <c r="AJ36" s="85"/>
      <c r="AK36" s="3"/>
    </row>
    <row r="37" spans="2:37" ht="15" customHeight="1" x14ac:dyDescent="0.25">
      <c r="B37" s="342"/>
      <c r="C37" s="343"/>
      <c r="D37" s="347" t="s">
        <v>8</v>
      </c>
      <c r="E37" s="347"/>
      <c r="F37" s="347"/>
      <c r="G37" s="347"/>
      <c r="H37" s="347"/>
      <c r="I37" s="347"/>
      <c r="J37" s="298"/>
      <c r="K37" s="299"/>
      <c r="L37" s="299"/>
      <c r="M37" s="299"/>
      <c r="N37" s="300"/>
      <c r="O37" s="301" t="s">
        <v>10</v>
      </c>
      <c r="P37" s="302"/>
      <c r="Q37" s="302"/>
      <c r="R37" s="302"/>
      <c r="S37" s="302"/>
      <c r="T37" s="303"/>
      <c r="U37" s="307"/>
      <c r="V37" s="308"/>
      <c r="W37" s="308"/>
      <c r="X37" s="308"/>
      <c r="Y37" s="311" t="s">
        <v>12</v>
      </c>
      <c r="Z37" s="312"/>
      <c r="AA37" s="314" t="s">
        <v>11</v>
      </c>
      <c r="AB37" s="315"/>
      <c r="AC37" s="315"/>
      <c r="AD37" s="315"/>
      <c r="AE37" s="315"/>
      <c r="AF37" s="316"/>
      <c r="AG37" s="298"/>
      <c r="AH37" s="299"/>
      <c r="AI37" s="299"/>
      <c r="AJ37" s="299"/>
      <c r="AK37" s="320"/>
    </row>
    <row r="38" spans="2:37" ht="15" customHeight="1" x14ac:dyDescent="0.25">
      <c r="B38" s="342"/>
      <c r="C38" s="343"/>
      <c r="D38" s="347"/>
      <c r="E38" s="347"/>
      <c r="F38" s="347"/>
      <c r="G38" s="347"/>
      <c r="H38" s="347"/>
      <c r="I38" s="347"/>
      <c r="J38" s="182"/>
      <c r="K38" s="179"/>
      <c r="L38" s="179"/>
      <c r="M38" s="179"/>
      <c r="N38" s="180"/>
      <c r="O38" s="304"/>
      <c r="P38" s="305"/>
      <c r="Q38" s="305"/>
      <c r="R38" s="305"/>
      <c r="S38" s="305"/>
      <c r="T38" s="306"/>
      <c r="U38" s="309"/>
      <c r="V38" s="310"/>
      <c r="W38" s="310"/>
      <c r="X38" s="310"/>
      <c r="Y38" s="173"/>
      <c r="Z38" s="313"/>
      <c r="AA38" s="317"/>
      <c r="AB38" s="318"/>
      <c r="AC38" s="318"/>
      <c r="AD38" s="318"/>
      <c r="AE38" s="318"/>
      <c r="AF38" s="319"/>
      <c r="AG38" s="182"/>
      <c r="AH38" s="179"/>
      <c r="AI38" s="179"/>
      <c r="AJ38" s="179"/>
      <c r="AK38" s="321"/>
    </row>
    <row r="39" spans="2:37" ht="15" customHeight="1" x14ac:dyDescent="0.25">
      <c r="B39" s="342"/>
      <c r="C39" s="343"/>
      <c r="D39" s="347" t="s">
        <v>9</v>
      </c>
      <c r="E39" s="347"/>
      <c r="F39" s="347"/>
      <c r="G39" s="347"/>
      <c r="H39" s="347"/>
      <c r="I39" s="347"/>
      <c r="J39" s="34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350"/>
    </row>
    <row r="40" spans="2:37" ht="15" customHeight="1" x14ac:dyDescent="0.25">
      <c r="B40" s="342"/>
      <c r="C40" s="343"/>
      <c r="D40" s="347"/>
      <c r="E40" s="347"/>
      <c r="F40" s="347"/>
      <c r="G40" s="347"/>
      <c r="H40" s="347"/>
      <c r="I40" s="347"/>
      <c r="J40" s="351"/>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row>
    <row r="41" spans="2:37" ht="15" customHeight="1" x14ac:dyDescent="0.25">
      <c r="B41" s="342"/>
      <c r="C41" s="343"/>
      <c r="D41" s="347"/>
      <c r="E41" s="347"/>
      <c r="F41" s="347"/>
      <c r="G41" s="347"/>
      <c r="H41" s="347"/>
      <c r="I41" s="347"/>
      <c r="J41" s="351"/>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row>
    <row r="42" spans="2:37" ht="15" customHeight="1" x14ac:dyDescent="0.25">
      <c r="B42" s="342"/>
      <c r="C42" s="343"/>
      <c r="D42" s="347"/>
      <c r="E42" s="347"/>
      <c r="F42" s="347"/>
      <c r="G42" s="347"/>
      <c r="H42" s="347"/>
      <c r="I42" s="347"/>
      <c r="J42" s="351"/>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row>
    <row r="43" spans="2:37" ht="15" customHeight="1" x14ac:dyDescent="0.25">
      <c r="B43" s="342"/>
      <c r="C43" s="343"/>
      <c r="D43" s="347"/>
      <c r="E43" s="347"/>
      <c r="F43" s="347"/>
      <c r="G43" s="347"/>
      <c r="H43" s="347"/>
      <c r="I43" s="347"/>
      <c r="J43" s="351"/>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row>
    <row r="44" spans="2:37" ht="15" customHeight="1" x14ac:dyDescent="0.25">
      <c r="B44" s="344"/>
      <c r="C44" s="345"/>
      <c r="D44" s="348"/>
      <c r="E44" s="348"/>
      <c r="F44" s="348"/>
      <c r="G44" s="348"/>
      <c r="H44" s="348"/>
      <c r="I44" s="348"/>
      <c r="J44" s="111"/>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354"/>
    </row>
    <row r="45" spans="2:37" ht="5.25" customHeight="1" x14ac:dyDescent="0.25">
      <c r="B45" s="51"/>
      <c r="C45" s="51"/>
      <c r="D45" s="50"/>
      <c r="E45" s="50"/>
      <c r="F45" s="50"/>
      <c r="G45" s="50"/>
      <c r="H45" s="50"/>
      <c r="I45" s="50"/>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row>
    <row r="46" spans="2:37" ht="15" customHeight="1" x14ac:dyDescent="0.25">
      <c r="B46" s="295" t="s">
        <v>216</v>
      </c>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5"/>
    </row>
    <row r="47" spans="2:37" ht="15" customHeight="1" x14ac:dyDescent="0.25">
      <c r="B47" s="295" t="s">
        <v>192</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5"/>
    </row>
    <row r="48" spans="2:37" ht="15" customHeight="1" x14ac:dyDescent="0.25">
      <c r="B48" s="296" t="s">
        <v>147</v>
      </c>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6"/>
    </row>
    <row r="49" spans="2:37" ht="15" customHeight="1" x14ac:dyDescent="0.25">
      <c r="B49" s="296" t="s">
        <v>22</v>
      </c>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row>
    <row r="50" spans="2:37" ht="15" customHeight="1" x14ac:dyDescent="0.25">
      <c r="B50" s="296" t="s">
        <v>23</v>
      </c>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row>
    <row r="51" spans="2:37" ht="15" customHeight="1" x14ac:dyDescent="0.25">
      <c r="B51" s="294" t="s">
        <v>39</v>
      </c>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row>
    <row r="52" spans="2:37" ht="15" customHeight="1" x14ac:dyDescent="0.25">
      <c r="B52" s="294" t="s">
        <v>111</v>
      </c>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row>
    <row r="53" spans="2:37" ht="15" customHeight="1" x14ac:dyDescent="0.25">
      <c r="B53" s="294" t="s">
        <v>135</v>
      </c>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row>
    <row r="54" spans="2:37" ht="15" customHeight="1" x14ac:dyDescent="0.25">
      <c r="B54" s="22" t="s">
        <v>136</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row>
  </sheetData>
  <sheetProtection sheet="1" selectLockedCells="1"/>
  <mergeCells count="91">
    <mergeCell ref="B3:AK4"/>
    <mergeCell ref="S6:AK6"/>
    <mergeCell ref="S7:AK7"/>
    <mergeCell ref="B9:C26"/>
    <mergeCell ref="J21:AK26"/>
    <mergeCell ref="D21:I26"/>
    <mergeCell ref="D9:I10"/>
    <mergeCell ref="D11:I12"/>
    <mergeCell ref="D13:I14"/>
    <mergeCell ref="D15:I16"/>
    <mergeCell ref="R15:R16"/>
    <mergeCell ref="J15:Q16"/>
    <mergeCell ref="S15:AK16"/>
    <mergeCell ref="D17:I18"/>
    <mergeCell ref="D19:I20"/>
    <mergeCell ref="O7:R7"/>
    <mergeCell ref="O6:R6"/>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J33:Q34"/>
    <mergeCell ref="AG19:AK20"/>
    <mergeCell ref="J17:J18"/>
    <mergeCell ref="K17:L18"/>
    <mergeCell ref="M17:N18"/>
    <mergeCell ref="S17:T18"/>
    <mergeCell ref="O17:O18"/>
    <mergeCell ref="R17:R18"/>
    <mergeCell ref="U17:U18"/>
    <mergeCell ref="X17:X18"/>
    <mergeCell ref="J19:N20"/>
    <mergeCell ref="O19:T20"/>
    <mergeCell ref="U19:X20"/>
    <mergeCell ref="Y19:Z20"/>
    <mergeCell ref="AA19:AF20"/>
    <mergeCell ref="P17:Q18"/>
    <mergeCell ref="AE17:AF18"/>
    <mergeCell ref="AG17:AG18"/>
    <mergeCell ref="AH17:AI18"/>
    <mergeCell ref="AJ17:AJ18"/>
    <mergeCell ref="R33:R34"/>
    <mergeCell ref="S33:AK34"/>
    <mergeCell ref="V17:V18"/>
    <mergeCell ref="Y17:Y18"/>
    <mergeCell ref="Z17:AA18"/>
    <mergeCell ref="AB17:AC18"/>
    <mergeCell ref="AD17:AD18"/>
    <mergeCell ref="U35:U36"/>
    <mergeCell ref="V35:V36"/>
    <mergeCell ref="X35:X36"/>
    <mergeCell ref="J35:J36"/>
    <mergeCell ref="K35:L36"/>
    <mergeCell ref="M35:N36"/>
    <mergeCell ref="O35:O36"/>
    <mergeCell ref="P35:Q36"/>
    <mergeCell ref="AG35:AG36"/>
    <mergeCell ref="AH35:AI36"/>
    <mergeCell ref="AJ35:AJ36"/>
    <mergeCell ref="J37:N38"/>
    <mergeCell ref="O37:T38"/>
    <mergeCell ref="U37:X38"/>
    <mergeCell ref="Y37:Z38"/>
    <mergeCell ref="AA37:AF38"/>
    <mergeCell ref="AG37:AK38"/>
    <mergeCell ref="Y35:Y36"/>
    <mergeCell ref="Z35:AA36"/>
    <mergeCell ref="AB35:AC36"/>
    <mergeCell ref="AD35:AD36"/>
    <mergeCell ref="AE35:AF36"/>
    <mergeCell ref="R35:R36"/>
    <mergeCell ref="S35:T36"/>
    <mergeCell ref="B53:AK53"/>
    <mergeCell ref="B46:AK46"/>
    <mergeCell ref="B47:AK47"/>
    <mergeCell ref="B52:AK52"/>
    <mergeCell ref="B50:AK50"/>
    <mergeCell ref="B49:AK49"/>
    <mergeCell ref="B48:AK48"/>
    <mergeCell ref="B51:AK51"/>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U37" sqref="U37:X38"/>
      <selection pane="bottomLeft" activeCell="B37" sqref="B37:AK38"/>
    </sheetView>
  </sheetViews>
  <sheetFormatPr defaultColWidth="2.46484375" defaultRowHeight="15" customHeight="1" x14ac:dyDescent="0.25"/>
  <sheetData>
    <row r="1" spans="2:37" ht="15" customHeight="1" x14ac:dyDescent="0.25">
      <c r="B1" t="s">
        <v>24</v>
      </c>
    </row>
    <row r="3" spans="2:37" ht="15" customHeight="1" x14ac:dyDescent="0.25">
      <c r="B3" s="355" t="s">
        <v>190</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row>
    <row r="4" spans="2:37" ht="15" customHeight="1" x14ac:dyDescent="0.25">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row>
    <row r="6" spans="2:37" ht="15" customHeight="1" x14ac:dyDescent="0.25">
      <c r="O6" s="249" t="s">
        <v>0</v>
      </c>
      <c r="P6" s="249"/>
      <c r="Q6" s="249"/>
      <c r="R6" s="249"/>
      <c r="S6" s="250" t="str">
        <f>IF(様式1!S6="","",様式1!S6)</f>
        <v>緊急消防援助隊活動拠点施設新築本体工事</v>
      </c>
      <c r="T6" s="250"/>
      <c r="U6" s="250"/>
      <c r="V6" s="250"/>
      <c r="W6" s="250"/>
      <c r="X6" s="250"/>
      <c r="Y6" s="250"/>
      <c r="Z6" s="250"/>
      <c r="AA6" s="250"/>
      <c r="AB6" s="250"/>
      <c r="AC6" s="250"/>
      <c r="AD6" s="250"/>
      <c r="AE6" s="250"/>
      <c r="AF6" s="250"/>
      <c r="AG6" s="250"/>
      <c r="AH6" s="250"/>
      <c r="AI6" s="250"/>
      <c r="AJ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49"/>
    </row>
    <row r="9" spans="2:37" ht="15" customHeight="1" x14ac:dyDescent="0.25">
      <c r="B9" s="360" t="s">
        <v>34</v>
      </c>
      <c r="C9" s="361"/>
      <c r="D9" s="364" t="s">
        <v>25</v>
      </c>
      <c r="E9" s="364"/>
      <c r="F9" s="364"/>
      <c r="G9" s="364"/>
      <c r="H9" s="364"/>
      <c r="I9" s="364"/>
      <c r="J9" s="364"/>
      <c r="K9" s="364"/>
      <c r="L9" s="364"/>
      <c r="M9" s="364"/>
      <c r="N9" s="364"/>
      <c r="O9" s="364"/>
      <c r="P9" s="365"/>
      <c r="Q9" s="382" t="s">
        <v>33</v>
      </c>
      <c r="R9" s="382"/>
      <c r="S9" s="382"/>
      <c r="T9" s="382"/>
      <c r="U9" s="382"/>
      <c r="V9" s="382"/>
      <c r="W9" s="382"/>
      <c r="X9" s="382"/>
      <c r="Y9" s="382"/>
      <c r="Z9" s="382"/>
      <c r="AA9" s="382"/>
      <c r="AB9" s="382"/>
      <c r="AC9" s="377" t="s">
        <v>26</v>
      </c>
      <c r="AD9" s="377"/>
      <c r="AE9" s="377"/>
      <c r="AF9" s="380" t="s">
        <v>27</v>
      </c>
      <c r="AG9" s="380"/>
      <c r="AH9" s="380"/>
      <c r="AI9" s="377" t="s">
        <v>28</v>
      </c>
      <c r="AJ9" s="377"/>
      <c r="AK9" s="378"/>
    </row>
    <row r="10" spans="2:37" ht="15" customHeight="1" x14ac:dyDescent="0.25">
      <c r="B10" s="362"/>
      <c r="C10" s="363"/>
      <c r="D10" s="366"/>
      <c r="E10" s="366"/>
      <c r="F10" s="366"/>
      <c r="G10" s="366"/>
      <c r="H10" s="366"/>
      <c r="I10" s="366"/>
      <c r="J10" s="366"/>
      <c r="K10" s="366"/>
      <c r="L10" s="366"/>
      <c r="M10" s="366"/>
      <c r="N10" s="366"/>
      <c r="O10" s="366"/>
      <c r="P10" s="367"/>
      <c r="Q10" s="383"/>
      <c r="R10" s="383"/>
      <c r="S10" s="383"/>
      <c r="T10" s="383"/>
      <c r="U10" s="383"/>
      <c r="V10" s="383"/>
      <c r="W10" s="383"/>
      <c r="X10" s="383"/>
      <c r="Y10" s="383"/>
      <c r="Z10" s="383"/>
      <c r="AA10" s="383"/>
      <c r="AB10" s="383"/>
      <c r="AC10" s="127"/>
      <c r="AD10" s="127"/>
      <c r="AE10" s="127"/>
      <c r="AF10" s="381"/>
      <c r="AG10" s="381"/>
      <c r="AH10" s="381"/>
      <c r="AI10" s="127"/>
      <c r="AJ10" s="127"/>
      <c r="AK10" s="379"/>
    </row>
    <row r="11" spans="2:37" ht="20.100000000000001" customHeight="1" x14ac:dyDescent="0.25">
      <c r="B11" s="175"/>
      <c r="C11" s="177"/>
      <c r="D11" s="372"/>
      <c r="E11" s="153"/>
      <c r="F11" s="153"/>
      <c r="G11" s="153"/>
      <c r="H11" s="153"/>
      <c r="I11" s="153"/>
      <c r="J11" s="153"/>
      <c r="K11" s="153"/>
      <c r="L11" s="153"/>
      <c r="M11" s="153"/>
      <c r="N11" s="153"/>
      <c r="O11" s="153"/>
      <c r="P11" s="373"/>
      <c r="Q11" s="403"/>
      <c r="R11" s="404"/>
      <c r="S11" s="371"/>
      <c r="T11" s="371"/>
      <c r="U11" s="5" t="s">
        <v>29</v>
      </c>
      <c r="V11" s="371"/>
      <c r="W11" s="371"/>
      <c r="X11" s="5" t="s">
        <v>30</v>
      </c>
      <c r="Y11" s="371"/>
      <c r="Z11" s="371"/>
      <c r="AA11" s="5" t="s">
        <v>31</v>
      </c>
      <c r="AB11" s="6" t="s">
        <v>32</v>
      </c>
      <c r="AC11" s="384"/>
      <c r="AD11" s="384"/>
      <c r="AE11" s="384"/>
      <c r="AF11" s="358" t="str">
        <f>IF(B11="","",VLOOKUP(B11,Sheet1!$F$2:$G$12,2,FALSE))</f>
        <v/>
      </c>
      <c r="AG11" s="358"/>
      <c r="AH11" s="358"/>
      <c r="AI11" s="368" t="str">
        <f>IF(AC11="","",AC11-AF11)</f>
        <v/>
      </c>
      <c r="AJ11" s="368"/>
      <c r="AK11" s="369"/>
    </row>
    <row r="12" spans="2:37" ht="20.100000000000001" customHeight="1" x14ac:dyDescent="0.25">
      <c r="B12" s="178"/>
      <c r="C12" s="180"/>
      <c r="D12" s="374"/>
      <c r="E12" s="375"/>
      <c r="F12" s="375"/>
      <c r="G12" s="375"/>
      <c r="H12" s="375"/>
      <c r="I12" s="375"/>
      <c r="J12" s="375"/>
      <c r="K12" s="375"/>
      <c r="L12" s="375"/>
      <c r="M12" s="375"/>
      <c r="N12" s="375"/>
      <c r="O12" s="375"/>
      <c r="P12" s="376"/>
      <c r="Q12" s="7"/>
      <c r="R12" s="405"/>
      <c r="S12" s="405"/>
      <c r="T12" s="370"/>
      <c r="U12" s="370"/>
      <c r="V12" s="8" t="s">
        <v>29</v>
      </c>
      <c r="W12" s="370"/>
      <c r="X12" s="370"/>
      <c r="Y12" s="8" t="s">
        <v>30</v>
      </c>
      <c r="Z12" s="370"/>
      <c r="AA12" s="370"/>
      <c r="AB12" s="9" t="s">
        <v>31</v>
      </c>
      <c r="AC12" s="385"/>
      <c r="AD12" s="385"/>
      <c r="AE12" s="385"/>
      <c r="AF12" s="359"/>
      <c r="AG12" s="359"/>
      <c r="AH12" s="359"/>
      <c r="AI12" s="368"/>
      <c r="AJ12" s="368"/>
      <c r="AK12" s="369"/>
    </row>
    <row r="13" spans="2:37" ht="20.100000000000001" customHeight="1" x14ac:dyDescent="0.25">
      <c r="B13" s="178"/>
      <c r="C13" s="180"/>
      <c r="D13" s="396"/>
      <c r="E13" s="397"/>
      <c r="F13" s="397"/>
      <c r="G13" s="397"/>
      <c r="H13" s="397"/>
      <c r="I13" s="397"/>
      <c r="J13" s="397"/>
      <c r="K13" s="397"/>
      <c r="L13" s="397"/>
      <c r="M13" s="397"/>
      <c r="N13" s="397"/>
      <c r="O13" s="397"/>
      <c r="P13" s="398"/>
      <c r="Q13" s="406"/>
      <c r="R13" s="407"/>
      <c r="S13" s="402"/>
      <c r="T13" s="402"/>
      <c r="U13" s="1" t="s">
        <v>13</v>
      </c>
      <c r="V13" s="402"/>
      <c r="W13" s="402"/>
      <c r="X13" s="1" t="s">
        <v>121</v>
      </c>
      <c r="Y13" s="402"/>
      <c r="Z13" s="402"/>
      <c r="AA13" s="1" t="s">
        <v>122</v>
      </c>
      <c r="AB13" s="47" t="s">
        <v>123</v>
      </c>
      <c r="AC13" s="386"/>
      <c r="AD13" s="386"/>
      <c r="AE13" s="386"/>
      <c r="AF13" s="388" t="str">
        <f>IF(B13="","",VLOOKUP(B13,Sheet1!$F$2:$G$12,2,FALSE))</f>
        <v/>
      </c>
      <c r="AG13" s="388"/>
      <c r="AH13" s="388"/>
      <c r="AI13" s="390" t="str">
        <f t="shared" ref="AI13" si="0">IF(AC13="","",AC13-AF13)</f>
        <v/>
      </c>
      <c r="AJ13" s="391"/>
      <c r="AK13" s="392"/>
    </row>
    <row r="14" spans="2:37" ht="20.100000000000001" customHeight="1" x14ac:dyDescent="0.25">
      <c r="B14" s="394"/>
      <c r="C14" s="395"/>
      <c r="D14" s="399"/>
      <c r="E14" s="400"/>
      <c r="F14" s="400"/>
      <c r="G14" s="400"/>
      <c r="H14" s="400"/>
      <c r="I14" s="400"/>
      <c r="J14" s="400"/>
      <c r="K14" s="400"/>
      <c r="L14" s="400"/>
      <c r="M14" s="400"/>
      <c r="N14" s="400"/>
      <c r="O14" s="400"/>
      <c r="P14" s="401"/>
      <c r="Q14" s="45"/>
      <c r="R14" s="408"/>
      <c r="S14" s="408"/>
      <c r="T14" s="393"/>
      <c r="U14" s="393"/>
      <c r="V14" s="11" t="s">
        <v>120</v>
      </c>
      <c r="W14" s="393"/>
      <c r="X14" s="393"/>
      <c r="Y14" s="11" t="s">
        <v>121</v>
      </c>
      <c r="Z14" s="393"/>
      <c r="AA14" s="393"/>
      <c r="AB14" s="46" t="s">
        <v>122</v>
      </c>
      <c r="AC14" s="387"/>
      <c r="AD14" s="387"/>
      <c r="AE14" s="387"/>
      <c r="AF14" s="389"/>
      <c r="AG14" s="389"/>
      <c r="AH14" s="389"/>
      <c r="AI14" s="390"/>
      <c r="AJ14" s="391"/>
      <c r="AK14" s="392"/>
    </row>
    <row r="15" spans="2:37" ht="20.100000000000001" customHeight="1" x14ac:dyDescent="0.25">
      <c r="B15" s="394"/>
      <c r="C15" s="395"/>
      <c r="D15" s="396"/>
      <c r="E15" s="397"/>
      <c r="F15" s="397"/>
      <c r="G15" s="397"/>
      <c r="H15" s="397"/>
      <c r="I15" s="397"/>
      <c r="J15" s="397"/>
      <c r="K15" s="397"/>
      <c r="L15" s="397"/>
      <c r="M15" s="397"/>
      <c r="N15" s="397"/>
      <c r="O15" s="397"/>
      <c r="P15" s="398"/>
      <c r="Q15" s="410"/>
      <c r="R15" s="411"/>
      <c r="S15" s="409"/>
      <c r="T15" s="409"/>
      <c r="U15" s="10" t="s">
        <v>13</v>
      </c>
      <c r="V15" s="409"/>
      <c r="W15" s="409"/>
      <c r="X15" s="10" t="s">
        <v>121</v>
      </c>
      <c r="Y15" s="409"/>
      <c r="Z15" s="409"/>
      <c r="AA15" s="10" t="s">
        <v>122</v>
      </c>
      <c r="AB15" s="48" t="s">
        <v>123</v>
      </c>
      <c r="AC15" s="386"/>
      <c r="AD15" s="386"/>
      <c r="AE15" s="386"/>
      <c r="AF15" s="388" t="str">
        <f>IF(B15="","",VLOOKUP(B15,Sheet1!$F$2:$G$12,2,FALSE))</f>
        <v/>
      </c>
      <c r="AG15" s="388"/>
      <c r="AH15" s="388"/>
      <c r="AI15" s="390" t="str">
        <f t="shared" ref="AI15" si="1">IF(AC15="","",AC15-AF15)</f>
        <v/>
      </c>
      <c r="AJ15" s="391"/>
      <c r="AK15" s="392"/>
    </row>
    <row r="16" spans="2:37" ht="20.100000000000001" customHeight="1" x14ac:dyDescent="0.25">
      <c r="B16" s="394"/>
      <c r="C16" s="395"/>
      <c r="D16" s="399"/>
      <c r="E16" s="400"/>
      <c r="F16" s="400"/>
      <c r="G16" s="400"/>
      <c r="H16" s="400"/>
      <c r="I16" s="400"/>
      <c r="J16" s="400"/>
      <c r="K16" s="400"/>
      <c r="L16" s="400"/>
      <c r="M16" s="400"/>
      <c r="N16" s="400"/>
      <c r="O16" s="400"/>
      <c r="P16" s="401"/>
      <c r="Q16" s="7"/>
      <c r="R16" s="405"/>
      <c r="S16" s="405"/>
      <c r="T16" s="370"/>
      <c r="U16" s="370"/>
      <c r="V16" s="8" t="s">
        <v>120</v>
      </c>
      <c r="W16" s="370"/>
      <c r="X16" s="370"/>
      <c r="Y16" s="8" t="s">
        <v>121</v>
      </c>
      <c r="Z16" s="370"/>
      <c r="AA16" s="370"/>
      <c r="AB16" s="9" t="s">
        <v>122</v>
      </c>
      <c r="AC16" s="387"/>
      <c r="AD16" s="387"/>
      <c r="AE16" s="387"/>
      <c r="AF16" s="389"/>
      <c r="AG16" s="389"/>
      <c r="AH16" s="389"/>
      <c r="AI16" s="390"/>
      <c r="AJ16" s="391"/>
      <c r="AK16" s="392"/>
    </row>
    <row r="17" spans="2:37" ht="20.100000000000001" customHeight="1" x14ac:dyDescent="0.25">
      <c r="B17" s="394"/>
      <c r="C17" s="395"/>
      <c r="D17" s="396"/>
      <c r="E17" s="397"/>
      <c r="F17" s="397"/>
      <c r="G17" s="397"/>
      <c r="H17" s="397"/>
      <c r="I17" s="397"/>
      <c r="J17" s="397"/>
      <c r="K17" s="397"/>
      <c r="L17" s="397"/>
      <c r="M17" s="397"/>
      <c r="N17" s="397"/>
      <c r="O17" s="397"/>
      <c r="P17" s="398"/>
      <c r="Q17" s="406"/>
      <c r="R17" s="407"/>
      <c r="S17" s="402"/>
      <c r="T17" s="402"/>
      <c r="U17" s="1" t="s">
        <v>13</v>
      </c>
      <c r="V17" s="402"/>
      <c r="W17" s="402"/>
      <c r="X17" s="1" t="s">
        <v>121</v>
      </c>
      <c r="Y17" s="402"/>
      <c r="Z17" s="402"/>
      <c r="AA17" s="1" t="s">
        <v>122</v>
      </c>
      <c r="AB17" s="47" t="s">
        <v>123</v>
      </c>
      <c r="AC17" s="386"/>
      <c r="AD17" s="386"/>
      <c r="AE17" s="386"/>
      <c r="AF17" s="388" t="str">
        <f>IF(B17="","",VLOOKUP(B17,Sheet1!$F$2:$G$12,2,FALSE))</f>
        <v/>
      </c>
      <c r="AG17" s="388"/>
      <c r="AH17" s="388"/>
      <c r="AI17" s="390" t="str">
        <f t="shared" ref="AI17" si="2">IF(AC17="","",AC17-AF17)</f>
        <v/>
      </c>
      <c r="AJ17" s="391"/>
      <c r="AK17" s="392"/>
    </row>
    <row r="18" spans="2:37" ht="20.100000000000001" customHeight="1" x14ac:dyDescent="0.25">
      <c r="B18" s="394"/>
      <c r="C18" s="395"/>
      <c r="D18" s="399"/>
      <c r="E18" s="400"/>
      <c r="F18" s="400"/>
      <c r="G18" s="400"/>
      <c r="H18" s="400"/>
      <c r="I18" s="400"/>
      <c r="J18" s="400"/>
      <c r="K18" s="400"/>
      <c r="L18" s="400"/>
      <c r="M18" s="400"/>
      <c r="N18" s="400"/>
      <c r="O18" s="400"/>
      <c r="P18" s="401"/>
      <c r="Q18" s="7"/>
      <c r="R18" s="405"/>
      <c r="S18" s="405"/>
      <c r="T18" s="370"/>
      <c r="U18" s="370"/>
      <c r="V18" s="8" t="s">
        <v>120</v>
      </c>
      <c r="W18" s="370"/>
      <c r="X18" s="370"/>
      <c r="Y18" s="8" t="s">
        <v>121</v>
      </c>
      <c r="Z18" s="370"/>
      <c r="AA18" s="370"/>
      <c r="AB18" s="9" t="s">
        <v>122</v>
      </c>
      <c r="AC18" s="387"/>
      <c r="AD18" s="387"/>
      <c r="AE18" s="387"/>
      <c r="AF18" s="389"/>
      <c r="AG18" s="389"/>
      <c r="AH18" s="389"/>
      <c r="AI18" s="390"/>
      <c r="AJ18" s="391"/>
      <c r="AK18" s="392"/>
    </row>
    <row r="19" spans="2:37" ht="20.100000000000001" customHeight="1" x14ac:dyDescent="0.25">
      <c r="B19" s="394"/>
      <c r="C19" s="395"/>
      <c r="D19" s="396"/>
      <c r="E19" s="397"/>
      <c r="F19" s="397"/>
      <c r="G19" s="397"/>
      <c r="H19" s="397"/>
      <c r="I19" s="397"/>
      <c r="J19" s="397"/>
      <c r="K19" s="397"/>
      <c r="L19" s="397"/>
      <c r="M19" s="397"/>
      <c r="N19" s="397"/>
      <c r="O19" s="397"/>
      <c r="P19" s="398"/>
      <c r="Q19" s="410"/>
      <c r="R19" s="411"/>
      <c r="S19" s="409"/>
      <c r="T19" s="409"/>
      <c r="U19" s="10" t="s">
        <v>13</v>
      </c>
      <c r="V19" s="409"/>
      <c r="W19" s="409"/>
      <c r="X19" s="10" t="s">
        <v>121</v>
      </c>
      <c r="Y19" s="409"/>
      <c r="Z19" s="409"/>
      <c r="AA19" s="10" t="s">
        <v>122</v>
      </c>
      <c r="AB19" s="48" t="s">
        <v>123</v>
      </c>
      <c r="AC19" s="386"/>
      <c r="AD19" s="386"/>
      <c r="AE19" s="386"/>
      <c r="AF19" s="388" t="str">
        <f>IF(B19="","",VLOOKUP(B19,Sheet1!$F$2:$G$12,2,FALSE))</f>
        <v/>
      </c>
      <c r="AG19" s="388"/>
      <c r="AH19" s="388"/>
      <c r="AI19" s="390" t="str">
        <f t="shared" ref="AI19" si="3">IF(AC19="","",AC19-AF19)</f>
        <v/>
      </c>
      <c r="AJ19" s="391"/>
      <c r="AK19" s="392"/>
    </row>
    <row r="20" spans="2:37" ht="20.100000000000001" customHeight="1" x14ac:dyDescent="0.25">
      <c r="B20" s="394"/>
      <c r="C20" s="395"/>
      <c r="D20" s="399"/>
      <c r="E20" s="400"/>
      <c r="F20" s="400"/>
      <c r="G20" s="400"/>
      <c r="H20" s="400"/>
      <c r="I20" s="400"/>
      <c r="J20" s="400"/>
      <c r="K20" s="400"/>
      <c r="L20" s="400"/>
      <c r="M20" s="400"/>
      <c r="N20" s="400"/>
      <c r="O20" s="400"/>
      <c r="P20" s="401"/>
      <c r="Q20" s="7"/>
      <c r="R20" s="405"/>
      <c r="S20" s="405"/>
      <c r="T20" s="370"/>
      <c r="U20" s="370"/>
      <c r="V20" s="8" t="s">
        <v>120</v>
      </c>
      <c r="W20" s="370"/>
      <c r="X20" s="370"/>
      <c r="Y20" s="8" t="s">
        <v>121</v>
      </c>
      <c r="Z20" s="370"/>
      <c r="AA20" s="370"/>
      <c r="AB20" s="9" t="s">
        <v>122</v>
      </c>
      <c r="AC20" s="387"/>
      <c r="AD20" s="387"/>
      <c r="AE20" s="387"/>
      <c r="AF20" s="389"/>
      <c r="AG20" s="389"/>
      <c r="AH20" s="389"/>
      <c r="AI20" s="390"/>
      <c r="AJ20" s="391"/>
      <c r="AK20" s="392"/>
    </row>
    <row r="21" spans="2:37" ht="20.100000000000001" customHeight="1" x14ac:dyDescent="0.25">
      <c r="B21" s="394"/>
      <c r="C21" s="395"/>
      <c r="D21" s="396"/>
      <c r="E21" s="397"/>
      <c r="F21" s="397"/>
      <c r="G21" s="397"/>
      <c r="H21" s="397"/>
      <c r="I21" s="397"/>
      <c r="J21" s="397"/>
      <c r="K21" s="397"/>
      <c r="L21" s="397"/>
      <c r="M21" s="397"/>
      <c r="N21" s="397"/>
      <c r="O21" s="397"/>
      <c r="P21" s="398"/>
      <c r="Q21" s="406"/>
      <c r="R21" s="407"/>
      <c r="S21" s="402"/>
      <c r="T21" s="402"/>
      <c r="U21" s="1" t="s">
        <v>13</v>
      </c>
      <c r="V21" s="402"/>
      <c r="W21" s="402"/>
      <c r="X21" s="1" t="s">
        <v>121</v>
      </c>
      <c r="Y21" s="402"/>
      <c r="Z21" s="402"/>
      <c r="AA21" s="1" t="s">
        <v>122</v>
      </c>
      <c r="AB21" s="47" t="s">
        <v>123</v>
      </c>
      <c r="AC21" s="386"/>
      <c r="AD21" s="386"/>
      <c r="AE21" s="386"/>
      <c r="AF21" s="388" t="str">
        <f>IF(B21="","",VLOOKUP(B21,Sheet1!$F$2:$G$12,2,FALSE))</f>
        <v/>
      </c>
      <c r="AG21" s="388"/>
      <c r="AH21" s="388"/>
      <c r="AI21" s="390" t="str">
        <f t="shared" ref="AI21" si="4">IF(AC21="","",AC21-AF21)</f>
        <v/>
      </c>
      <c r="AJ21" s="391"/>
      <c r="AK21" s="392"/>
    </row>
    <row r="22" spans="2:37" ht="20.100000000000001" customHeight="1" x14ac:dyDescent="0.25">
      <c r="B22" s="394"/>
      <c r="C22" s="395"/>
      <c r="D22" s="399"/>
      <c r="E22" s="400"/>
      <c r="F22" s="400"/>
      <c r="G22" s="400"/>
      <c r="H22" s="400"/>
      <c r="I22" s="400"/>
      <c r="J22" s="400"/>
      <c r="K22" s="400"/>
      <c r="L22" s="400"/>
      <c r="M22" s="400"/>
      <c r="N22" s="400"/>
      <c r="O22" s="400"/>
      <c r="P22" s="401"/>
      <c r="Q22" s="45"/>
      <c r="R22" s="408"/>
      <c r="S22" s="408"/>
      <c r="T22" s="393"/>
      <c r="U22" s="393"/>
      <c r="V22" s="11" t="s">
        <v>120</v>
      </c>
      <c r="W22" s="393"/>
      <c r="X22" s="393"/>
      <c r="Y22" s="11" t="s">
        <v>121</v>
      </c>
      <c r="Z22" s="393"/>
      <c r="AA22" s="393"/>
      <c r="AB22" s="46" t="s">
        <v>122</v>
      </c>
      <c r="AC22" s="387"/>
      <c r="AD22" s="387"/>
      <c r="AE22" s="387"/>
      <c r="AF22" s="389"/>
      <c r="AG22" s="389"/>
      <c r="AH22" s="389"/>
      <c r="AI22" s="390"/>
      <c r="AJ22" s="391"/>
      <c r="AK22" s="392"/>
    </row>
    <row r="23" spans="2:37" ht="20.100000000000001" customHeight="1" x14ac:dyDescent="0.25">
      <c r="B23" s="394"/>
      <c r="C23" s="395"/>
      <c r="D23" s="396"/>
      <c r="E23" s="397"/>
      <c r="F23" s="397"/>
      <c r="G23" s="397"/>
      <c r="H23" s="397"/>
      <c r="I23" s="397"/>
      <c r="J23" s="397"/>
      <c r="K23" s="397"/>
      <c r="L23" s="397"/>
      <c r="M23" s="397"/>
      <c r="N23" s="397"/>
      <c r="O23" s="397"/>
      <c r="P23" s="398"/>
      <c r="Q23" s="410"/>
      <c r="R23" s="411"/>
      <c r="S23" s="409"/>
      <c r="T23" s="409"/>
      <c r="U23" s="10" t="s">
        <v>13</v>
      </c>
      <c r="V23" s="409"/>
      <c r="W23" s="409"/>
      <c r="X23" s="10" t="s">
        <v>121</v>
      </c>
      <c r="Y23" s="409"/>
      <c r="Z23" s="409"/>
      <c r="AA23" s="10" t="s">
        <v>122</v>
      </c>
      <c r="AB23" s="48" t="s">
        <v>123</v>
      </c>
      <c r="AC23" s="386"/>
      <c r="AD23" s="386"/>
      <c r="AE23" s="386"/>
      <c r="AF23" s="388" t="str">
        <f>IF(B23="","",VLOOKUP(B23,Sheet1!$F$2:$G$12,2,FALSE))</f>
        <v/>
      </c>
      <c r="AG23" s="388"/>
      <c r="AH23" s="388"/>
      <c r="AI23" s="390" t="str">
        <f t="shared" ref="AI23" si="5">IF(AC23="","",AC23-AF23)</f>
        <v/>
      </c>
      <c r="AJ23" s="391"/>
      <c r="AK23" s="392"/>
    </row>
    <row r="24" spans="2:37" ht="20.100000000000001" customHeight="1" x14ac:dyDescent="0.25">
      <c r="B24" s="394"/>
      <c r="C24" s="395"/>
      <c r="D24" s="399"/>
      <c r="E24" s="400"/>
      <c r="F24" s="400"/>
      <c r="G24" s="400"/>
      <c r="H24" s="400"/>
      <c r="I24" s="400"/>
      <c r="J24" s="400"/>
      <c r="K24" s="400"/>
      <c r="L24" s="400"/>
      <c r="M24" s="400"/>
      <c r="N24" s="400"/>
      <c r="O24" s="400"/>
      <c r="P24" s="401"/>
      <c r="Q24" s="7"/>
      <c r="R24" s="405"/>
      <c r="S24" s="405"/>
      <c r="T24" s="370"/>
      <c r="U24" s="370"/>
      <c r="V24" s="8" t="s">
        <v>120</v>
      </c>
      <c r="W24" s="370"/>
      <c r="X24" s="370"/>
      <c r="Y24" s="8" t="s">
        <v>121</v>
      </c>
      <c r="Z24" s="370"/>
      <c r="AA24" s="370"/>
      <c r="AB24" s="9" t="s">
        <v>122</v>
      </c>
      <c r="AC24" s="387"/>
      <c r="AD24" s="387"/>
      <c r="AE24" s="387"/>
      <c r="AF24" s="389"/>
      <c r="AG24" s="389"/>
      <c r="AH24" s="389"/>
      <c r="AI24" s="390"/>
      <c r="AJ24" s="391"/>
      <c r="AK24" s="392"/>
    </row>
    <row r="25" spans="2:37" ht="20.100000000000001" customHeight="1" x14ac:dyDescent="0.25">
      <c r="B25" s="394"/>
      <c r="C25" s="395"/>
      <c r="D25" s="396"/>
      <c r="E25" s="397"/>
      <c r="F25" s="397"/>
      <c r="G25" s="397"/>
      <c r="H25" s="397"/>
      <c r="I25" s="397"/>
      <c r="J25" s="397"/>
      <c r="K25" s="397"/>
      <c r="L25" s="397"/>
      <c r="M25" s="397"/>
      <c r="N25" s="397"/>
      <c r="O25" s="397"/>
      <c r="P25" s="398"/>
      <c r="Q25" s="406"/>
      <c r="R25" s="407"/>
      <c r="S25" s="402"/>
      <c r="T25" s="402"/>
      <c r="U25" s="1" t="s">
        <v>13</v>
      </c>
      <c r="V25" s="402"/>
      <c r="W25" s="402"/>
      <c r="X25" s="1" t="s">
        <v>121</v>
      </c>
      <c r="Y25" s="402"/>
      <c r="Z25" s="402"/>
      <c r="AA25" s="1" t="s">
        <v>122</v>
      </c>
      <c r="AB25" s="47" t="s">
        <v>123</v>
      </c>
      <c r="AC25" s="386"/>
      <c r="AD25" s="386"/>
      <c r="AE25" s="386"/>
      <c r="AF25" s="388" t="str">
        <f>IF(B25="","",VLOOKUP(B25,Sheet1!$F$2:$G$12,2,FALSE))</f>
        <v/>
      </c>
      <c r="AG25" s="388"/>
      <c r="AH25" s="388"/>
      <c r="AI25" s="390" t="str">
        <f t="shared" ref="AI25" si="6">IF(AC25="","",AC25-AF25)</f>
        <v/>
      </c>
      <c r="AJ25" s="391"/>
      <c r="AK25" s="392"/>
    </row>
    <row r="26" spans="2:37" ht="20.100000000000001" customHeight="1" x14ac:dyDescent="0.25">
      <c r="B26" s="394"/>
      <c r="C26" s="395"/>
      <c r="D26" s="399"/>
      <c r="E26" s="400"/>
      <c r="F26" s="400"/>
      <c r="G26" s="400"/>
      <c r="H26" s="400"/>
      <c r="I26" s="400"/>
      <c r="J26" s="400"/>
      <c r="K26" s="400"/>
      <c r="L26" s="400"/>
      <c r="M26" s="400"/>
      <c r="N26" s="400"/>
      <c r="O26" s="400"/>
      <c r="P26" s="401"/>
      <c r="Q26" s="45"/>
      <c r="R26" s="408"/>
      <c r="S26" s="408"/>
      <c r="T26" s="393"/>
      <c r="U26" s="393"/>
      <c r="V26" s="11" t="s">
        <v>120</v>
      </c>
      <c r="W26" s="393"/>
      <c r="X26" s="393"/>
      <c r="Y26" s="11" t="s">
        <v>121</v>
      </c>
      <c r="Z26" s="393"/>
      <c r="AA26" s="393"/>
      <c r="AB26" s="46" t="s">
        <v>122</v>
      </c>
      <c r="AC26" s="387"/>
      <c r="AD26" s="387"/>
      <c r="AE26" s="387"/>
      <c r="AF26" s="389"/>
      <c r="AG26" s="389"/>
      <c r="AH26" s="389"/>
      <c r="AI26" s="390"/>
      <c r="AJ26" s="391"/>
      <c r="AK26" s="392"/>
    </row>
    <row r="27" spans="2:37" ht="20.100000000000001" customHeight="1" x14ac:dyDescent="0.25">
      <c r="B27" s="394"/>
      <c r="C27" s="395"/>
      <c r="D27" s="396"/>
      <c r="E27" s="397"/>
      <c r="F27" s="397"/>
      <c r="G27" s="397"/>
      <c r="H27" s="397"/>
      <c r="I27" s="397"/>
      <c r="J27" s="397"/>
      <c r="K27" s="397"/>
      <c r="L27" s="397"/>
      <c r="M27" s="397"/>
      <c r="N27" s="397"/>
      <c r="O27" s="397"/>
      <c r="P27" s="398"/>
      <c r="Q27" s="410"/>
      <c r="R27" s="411"/>
      <c r="S27" s="409"/>
      <c r="T27" s="409"/>
      <c r="U27" s="10" t="s">
        <v>13</v>
      </c>
      <c r="V27" s="409"/>
      <c r="W27" s="409"/>
      <c r="X27" s="10" t="s">
        <v>121</v>
      </c>
      <c r="Y27" s="409"/>
      <c r="Z27" s="409"/>
      <c r="AA27" s="10" t="s">
        <v>122</v>
      </c>
      <c r="AB27" s="48" t="s">
        <v>123</v>
      </c>
      <c r="AC27" s="386"/>
      <c r="AD27" s="386"/>
      <c r="AE27" s="386"/>
      <c r="AF27" s="388" t="str">
        <f>IF(B27="","",VLOOKUP(B27,Sheet1!$F$2:$G$12,2,FALSE))</f>
        <v/>
      </c>
      <c r="AG27" s="388"/>
      <c r="AH27" s="388"/>
      <c r="AI27" s="390" t="str">
        <f t="shared" ref="AI27" si="7">IF(AC27="","",AC27-AF27)</f>
        <v/>
      </c>
      <c r="AJ27" s="391"/>
      <c r="AK27" s="392"/>
    </row>
    <row r="28" spans="2:37" ht="20.100000000000001" customHeight="1" x14ac:dyDescent="0.25">
      <c r="B28" s="394"/>
      <c r="C28" s="395"/>
      <c r="D28" s="399"/>
      <c r="E28" s="400"/>
      <c r="F28" s="400"/>
      <c r="G28" s="400"/>
      <c r="H28" s="400"/>
      <c r="I28" s="400"/>
      <c r="J28" s="400"/>
      <c r="K28" s="400"/>
      <c r="L28" s="400"/>
      <c r="M28" s="400"/>
      <c r="N28" s="400"/>
      <c r="O28" s="400"/>
      <c r="P28" s="401"/>
      <c r="Q28" s="7"/>
      <c r="R28" s="405"/>
      <c r="S28" s="405"/>
      <c r="T28" s="370"/>
      <c r="U28" s="370"/>
      <c r="V28" s="8" t="s">
        <v>120</v>
      </c>
      <c r="W28" s="370"/>
      <c r="X28" s="370"/>
      <c r="Y28" s="8" t="s">
        <v>121</v>
      </c>
      <c r="Z28" s="370"/>
      <c r="AA28" s="370"/>
      <c r="AB28" s="9" t="s">
        <v>122</v>
      </c>
      <c r="AC28" s="387"/>
      <c r="AD28" s="387"/>
      <c r="AE28" s="387"/>
      <c r="AF28" s="389"/>
      <c r="AG28" s="389"/>
      <c r="AH28" s="389"/>
      <c r="AI28" s="390"/>
      <c r="AJ28" s="391"/>
      <c r="AK28" s="392"/>
    </row>
    <row r="29" spans="2:37" ht="20.100000000000001" customHeight="1" x14ac:dyDescent="0.25">
      <c r="B29" s="394"/>
      <c r="C29" s="395"/>
      <c r="D29" s="396"/>
      <c r="E29" s="397"/>
      <c r="F29" s="397"/>
      <c r="G29" s="397"/>
      <c r="H29" s="397"/>
      <c r="I29" s="397"/>
      <c r="J29" s="397"/>
      <c r="K29" s="397"/>
      <c r="L29" s="397"/>
      <c r="M29" s="397"/>
      <c r="N29" s="397"/>
      <c r="O29" s="397"/>
      <c r="P29" s="398"/>
      <c r="Q29" s="406"/>
      <c r="R29" s="407"/>
      <c r="S29" s="402"/>
      <c r="T29" s="402"/>
      <c r="U29" s="1" t="s">
        <v>13</v>
      </c>
      <c r="V29" s="402"/>
      <c r="W29" s="402"/>
      <c r="X29" s="1" t="s">
        <v>121</v>
      </c>
      <c r="Y29" s="402"/>
      <c r="Z29" s="402"/>
      <c r="AA29" s="1" t="s">
        <v>122</v>
      </c>
      <c r="AB29" s="1" t="s">
        <v>123</v>
      </c>
      <c r="AC29" s="386"/>
      <c r="AD29" s="386"/>
      <c r="AE29" s="386"/>
      <c r="AF29" s="388" t="str">
        <f>IF(B29="","",VLOOKUP(B29,Sheet1!$F$2:$G$12,2,FALSE))</f>
        <v/>
      </c>
      <c r="AG29" s="388"/>
      <c r="AH29" s="388"/>
      <c r="AI29" s="390" t="str">
        <f t="shared" ref="AI29" si="8">IF(AC29="","",AC29-AF29)</f>
        <v/>
      </c>
      <c r="AJ29" s="391"/>
      <c r="AK29" s="392"/>
    </row>
    <row r="30" spans="2:37" ht="20.100000000000001" customHeight="1" x14ac:dyDescent="0.25">
      <c r="B30" s="394"/>
      <c r="C30" s="395"/>
      <c r="D30" s="399"/>
      <c r="E30" s="400"/>
      <c r="F30" s="400"/>
      <c r="G30" s="400"/>
      <c r="H30" s="400"/>
      <c r="I30" s="400"/>
      <c r="J30" s="400"/>
      <c r="K30" s="400"/>
      <c r="L30" s="400"/>
      <c r="M30" s="400"/>
      <c r="N30" s="400"/>
      <c r="O30" s="400"/>
      <c r="P30" s="401"/>
      <c r="Q30" s="11"/>
      <c r="R30" s="408"/>
      <c r="S30" s="408"/>
      <c r="T30" s="393"/>
      <c r="U30" s="393"/>
      <c r="V30" s="11" t="s">
        <v>120</v>
      </c>
      <c r="W30" s="393"/>
      <c r="X30" s="393"/>
      <c r="Y30" s="11" t="s">
        <v>121</v>
      </c>
      <c r="Z30" s="393"/>
      <c r="AA30" s="393"/>
      <c r="AB30" s="11" t="s">
        <v>122</v>
      </c>
      <c r="AC30" s="387"/>
      <c r="AD30" s="387"/>
      <c r="AE30" s="387"/>
      <c r="AF30" s="389"/>
      <c r="AG30" s="389"/>
      <c r="AH30" s="389"/>
      <c r="AI30" s="390"/>
      <c r="AJ30" s="391"/>
      <c r="AK30" s="392"/>
    </row>
    <row r="31" spans="2:37" ht="20.100000000000001" customHeight="1" x14ac:dyDescent="0.25">
      <c r="B31" s="394"/>
      <c r="C31" s="395"/>
      <c r="D31" s="396"/>
      <c r="E31" s="397"/>
      <c r="F31" s="397"/>
      <c r="G31" s="397"/>
      <c r="H31" s="397"/>
      <c r="I31" s="397"/>
      <c r="J31" s="397"/>
      <c r="K31" s="397"/>
      <c r="L31" s="397"/>
      <c r="M31" s="397"/>
      <c r="N31" s="397"/>
      <c r="O31" s="397"/>
      <c r="P31" s="398"/>
      <c r="Q31" s="410"/>
      <c r="R31" s="411"/>
      <c r="S31" s="409"/>
      <c r="T31" s="409"/>
      <c r="U31" s="10" t="s">
        <v>13</v>
      </c>
      <c r="V31" s="409"/>
      <c r="W31" s="409"/>
      <c r="X31" s="10" t="s">
        <v>121</v>
      </c>
      <c r="Y31" s="409"/>
      <c r="Z31" s="409"/>
      <c r="AA31" s="10" t="s">
        <v>122</v>
      </c>
      <c r="AB31" s="48" t="s">
        <v>123</v>
      </c>
      <c r="AC31" s="386"/>
      <c r="AD31" s="386"/>
      <c r="AE31" s="386"/>
      <c r="AF31" s="388" t="str">
        <f>IF(B31="","",VLOOKUP(B31,Sheet1!$F$2:$G$12,2,FALSE))</f>
        <v/>
      </c>
      <c r="AG31" s="388"/>
      <c r="AH31" s="388"/>
      <c r="AI31" s="390" t="str">
        <f t="shared" ref="AI31" si="9">IF(AC31="","",AC31-AF31)</f>
        <v/>
      </c>
      <c r="AJ31" s="391"/>
      <c r="AK31" s="392"/>
    </row>
    <row r="32" spans="2:37" ht="20.100000000000001" customHeight="1" x14ac:dyDescent="0.25">
      <c r="B32" s="394"/>
      <c r="C32" s="395"/>
      <c r="D32" s="399"/>
      <c r="E32" s="400"/>
      <c r="F32" s="400"/>
      <c r="G32" s="400"/>
      <c r="H32" s="400"/>
      <c r="I32" s="400"/>
      <c r="J32" s="400"/>
      <c r="K32" s="400"/>
      <c r="L32" s="400"/>
      <c r="M32" s="400"/>
      <c r="N32" s="400"/>
      <c r="O32" s="400"/>
      <c r="P32" s="401"/>
      <c r="Q32" s="7"/>
      <c r="R32" s="405"/>
      <c r="S32" s="405"/>
      <c r="T32" s="370"/>
      <c r="U32" s="370"/>
      <c r="V32" s="8" t="s">
        <v>120</v>
      </c>
      <c r="W32" s="370"/>
      <c r="X32" s="370"/>
      <c r="Y32" s="8" t="s">
        <v>121</v>
      </c>
      <c r="Z32" s="370"/>
      <c r="AA32" s="370"/>
      <c r="AB32" s="9" t="s">
        <v>122</v>
      </c>
      <c r="AC32" s="387"/>
      <c r="AD32" s="387"/>
      <c r="AE32" s="387"/>
      <c r="AF32" s="389"/>
      <c r="AG32" s="389"/>
      <c r="AH32" s="389"/>
      <c r="AI32" s="390"/>
      <c r="AJ32" s="391"/>
      <c r="AK32" s="392"/>
    </row>
    <row r="33" spans="2:37" ht="20.100000000000001" customHeight="1" x14ac:dyDescent="0.25">
      <c r="B33" s="421"/>
      <c r="C33" s="422"/>
      <c r="D33" s="374"/>
      <c r="E33" s="375"/>
      <c r="F33" s="375"/>
      <c r="G33" s="375"/>
      <c r="H33" s="375"/>
      <c r="I33" s="375"/>
      <c r="J33" s="375"/>
      <c r="K33" s="375"/>
      <c r="L33" s="375"/>
      <c r="M33" s="375"/>
      <c r="N33" s="375"/>
      <c r="O33" s="375"/>
      <c r="P33" s="376"/>
      <c r="Q33" s="406"/>
      <c r="R33" s="407"/>
      <c r="S33" s="402"/>
      <c r="T33" s="402"/>
      <c r="U33" s="1" t="s">
        <v>13</v>
      </c>
      <c r="V33" s="402"/>
      <c r="W33" s="402"/>
      <c r="X33" s="1" t="s">
        <v>121</v>
      </c>
      <c r="Y33" s="402"/>
      <c r="Z33" s="402"/>
      <c r="AA33" s="1" t="s">
        <v>122</v>
      </c>
      <c r="AB33" s="1" t="s">
        <v>123</v>
      </c>
      <c r="AC33" s="385"/>
      <c r="AD33" s="385"/>
      <c r="AE33" s="385"/>
      <c r="AF33" s="359" t="str">
        <f>IF(B33="","",VLOOKUP(B33,Sheet1!$F$2:$G$12,2,FALSE))</f>
        <v/>
      </c>
      <c r="AG33" s="359"/>
      <c r="AH33" s="359"/>
      <c r="AI33" s="368" t="str">
        <f t="shared" ref="AI33" si="10">IF(AC33="","",AC33-AF33)</f>
        <v/>
      </c>
      <c r="AJ33" s="368"/>
      <c r="AK33" s="369"/>
    </row>
    <row r="34" spans="2:37" ht="20.100000000000001" customHeight="1" x14ac:dyDescent="0.25">
      <c r="B34" s="421"/>
      <c r="C34" s="422"/>
      <c r="D34" s="412"/>
      <c r="E34" s="413"/>
      <c r="F34" s="413"/>
      <c r="G34" s="413"/>
      <c r="H34" s="413"/>
      <c r="I34" s="413"/>
      <c r="J34" s="413"/>
      <c r="K34" s="413"/>
      <c r="L34" s="413"/>
      <c r="M34" s="413"/>
      <c r="N34" s="413"/>
      <c r="O34" s="413"/>
      <c r="P34" s="414"/>
      <c r="Q34" s="11"/>
      <c r="R34" s="405"/>
      <c r="S34" s="405"/>
      <c r="T34" s="393"/>
      <c r="U34" s="393"/>
      <c r="V34" s="8" t="s">
        <v>120</v>
      </c>
      <c r="W34" s="370"/>
      <c r="X34" s="370"/>
      <c r="Y34" s="8" t="s">
        <v>121</v>
      </c>
      <c r="Z34" s="370"/>
      <c r="AA34" s="370"/>
      <c r="AB34" s="8" t="s">
        <v>122</v>
      </c>
      <c r="AC34" s="418"/>
      <c r="AD34" s="418"/>
      <c r="AE34" s="418"/>
      <c r="AF34" s="416"/>
      <c r="AG34" s="416"/>
      <c r="AH34" s="416"/>
      <c r="AI34" s="368"/>
      <c r="AJ34" s="368"/>
      <c r="AK34" s="369"/>
    </row>
    <row r="35" spans="2:37" ht="20.100000000000001" customHeight="1" x14ac:dyDescent="0.25">
      <c r="B35" s="240"/>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419" t="s">
        <v>37</v>
      </c>
      <c r="AD35" s="148"/>
      <c r="AE35" s="148"/>
      <c r="AF35" s="148"/>
      <c r="AG35" s="148"/>
      <c r="AH35" s="149"/>
      <c r="AI35" s="358" t="str">
        <f>IF(AI11="","",AVERAGE(AI11:AK34))</f>
        <v/>
      </c>
      <c r="AJ35" s="358"/>
      <c r="AK35" s="415"/>
    </row>
    <row r="36" spans="2:37" ht="20.100000000000001" customHeight="1" x14ac:dyDescent="0.25">
      <c r="B36" s="242"/>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420"/>
      <c r="AD36" s="151"/>
      <c r="AE36" s="151"/>
      <c r="AF36" s="151"/>
      <c r="AG36" s="151"/>
      <c r="AH36" s="152"/>
      <c r="AI36" s="416"/>
      <c r="AJ36" s="416"/>
      <c r="AK36" s="417"/>
    </row>
    <row r="37" spans="2:37" ht="15" customHeight="1" x14ac:dyDescent="0.25">
      <c r="B37" s="357" t="s">
        <v>194</v>
      </c>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row>
    <row r="38" spans="2:37" ht="15" customHeight="1" x14ac:dyDescent="0.25">
      <c r="B38" s="357" t="s">
        <v>195</v>
      </c>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row>
    <row r="39" spans="2:37" ht="15" customHeight="1" x14ac:dyDescent="0.25">
      <c r="B39" s="357" t="s">
        <v>40</v>
      </c>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row>
    <row r="40" spans="2:37" ht="15" customHeight="1" x14ac:dyDescent="0.25">
      <c r="B40" s="357" t="s">
        <v>49</v>
      </c>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row>
    <row r="41" spans="2:37" ht="15" customHeight="1" x14ac:dyDescent="0.25">
      <c r="B41" s="357" t="s">
        <v>41</v>
      </c>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row>
    <row r="42" spans="2:37" ht="15" customHeight="1" x14ac:dyDescent="0.25">
      <c r="B42" s="357" t="s">
        <v>50</v>
      </c>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row>
    <row r="43" spans="2:37" ht="15" customHeight="1" x14ac:dyDescent="0.25">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row>
  </sheetData>
  <sheetProtection sheet="1" selectLockedCells="1"/>
  <mergeCells count="176">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B38:AK38"/>
    <mergeCell ref="B37:AK37"/>
    <mergeCell ref="B40:AK40"/>
    <mergeCell ref="AF11:AH12"/>
    <mergeCell ref="B3:AK4"/>
    <mergeCell ref="O6:R6"/>
    <mergeCell ref="S6:AJ6"/>
    <mergeCell ref="O7:R7"/>
    <mergeCell ref="S7:AJ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K42"/>
  <sheetViews>
    <sheetView showGridLines="0" view="pageBreakPreview" zoomScaleNormal="100" zoomScaleSheetLayoutView="100" workbookViewId="0">
      <pane ySplit="11" topLeftCell="A12" activePane="bottomLeft" state="frozen"/>
      <selection activeCell="U37" sqref="U37:X38"/>
      <selection pane="bottomLeft" activeCell="B37" sqref="B37:AK38"/>
    </sheetView>
  </sheetViews>
  <sheetFormatPr defaultColWidth="2.46484375" defaultRowHeight="15" customHeight="1" x14ac:dyDescent="0.25"/>
  <sheetData>
    <row r="1" spans="2:37" ht="15" customHeight="1" x14ac:dyDescent="0.25">
      <c r="B1" t="s">
        <v>42</v>
      </c>
    </row>
    <row r="2" spans="2:37" ht="7.5" customHeight="1" x14ac:dyDescent="0.25"/>
    <row r="3" spans="2:37" ht="15" customHeight="1" x14ac:dyDescent="0.25">
      <c r="B3" s="423" t="s">
        <v>130</v>
      </c>
      <c r="C3" s="424"/>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row>
    <row r="4" spans="2:37"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row>
    <row r="5" spans="2:37" ht="7.5" customHeight="1" x14ac:dyDescent="0.25"/>
    <row r="6" spans="2:37" ht="15" customHeight="1" x14ac:dyDescent="0.25">
      <c r="O6" s="249" t="s">
        <v>0</v>
      </c>
      <c r="P6" s="249"/>
      <c r="Q6" s="249"/>
      <c r="R6" s="249"/>
      <c r="S6" s="250" t="str">
        <f>IF(様式1!S6="","",様式1!S6)</f>
        <v>緊急消防援助隊活動拠点施設新築本体工事</v>
      </c>
      <c r="T6" s="250"/>
      <c r="U6" s="250"/>
      <c r="V6" s="250"/>
      <c r="W6" s="250"/>
      <c r="X6" s="250"/>
      <c r="Y6" s="250"/>
      <c r="Z6" s="250"/>
      <c r="AA6" s="250"/>
      <c r="AB6" s="250"/>
      <c r="AC6" s="250"/>
      <c r="AD6" s="250"/>
      <c r="AE6" s="250"/>
      <c r="AF6" s="250"/>
      <c r="AG6" s="250"/>
      <c r="AH6" s="250"/>
      <c r="AI6" s="250"/>
      <c r="AJ6" s="250"/>
      <c r="AK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252"/>
    </row>
    <row r="8" spans="2:37" ht="7.5" customHeight="1" x14ac:dyDescent="0.25"/>
    <row r="9" spans="2:37" ht="15" customHeight="1" x14ac:dyDescent="0.25">
      <c r="B9" s="425" t="s">
        <v>133</v>
      </c>
      <c r="C9" s="426"/>
      <c r="D9" s="426"/>
      <c r="E9" s="426"/>
      <c r="F9" s="426"/>
      <c r="G9" s="426"/>
      <c r="H9" s="426"/>
      <c r="I9" s="427"/>
      <c r="J9" s="431" t="s">
        <v>212</v>
      </c>
      <c r="K9" s="432"/>
      <c r="L9" s="432"/>
      <c r="M9" s="432"/>
      <c r="N9" s="432"/>
      <c r="O9" s="432"/>
      <c r="P9" s="432"/>
      <c r="Q9" s="432"/>
      <c r="R9" s="432"/>
      <c r="S9" s="433"/>
    </row>
    <row r="10" spans="2:37" ht="15" customHeight="1" x14ac:dyDescent="0.25">
      <c r="B10" s="428"/>
      <c r="C10" s="429"/>
      <c r="D10" s="429"/>
      <c r="E10" s="429"/>
      <c r="F10" s="429"/>
      <c r="G10" s="429"/>
      <c r="H10" s="429"/>
      <c r="I10" s="430"/>
      <c r="J10" s="434"/>
      <c r="K10" s="435"/>
      <c r="L10" s="435"/>
      <c r="M10" s="435"/>
      <c r="N10" s="435"/>
      <c r="O10" s="435"/>
      <c r="P10" s="435"/>
      <c r="Q10" s="435"/>
      <c r="R10" s="435"/>
      <c r="S10" s="436"/>
    </row>
    <row r="11" spans="2:37" ht="7.5" customHeight="1" x14ac:dyDescent="0.25"/>
    <row r="12" spans="2:37" ht="15" customHeight="1" x14ac:dyDescent="0.25">
      <c r="B12" s="437" t="s">
        <v>55</v>
      </c>
      <c r="C12" s="79"/>
      <c r="D12" s="79"/>
      <c r="E12" s="79"/>
      <c r="F12" s="79"/>
      <c r="G12" s="79"/>
      <c r="H12" s="79"/>
      <c r="I12" s="79"/>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1"/>
    </row>
    <row r="13" spans="2:37" ht="15" customHeight="1" x14ac:dyDescent="0.25">
      <c r="B13" s="438"/>
      <c r="C13" s="439"/>
      <c r="D13" s="439"/>
      <c r="E13" s="439"/>
      <c r="F13" s="439"/>
      <c r="G13" s="439"/>
      <c r="H13" s="439"/>
      <c r="I13" s="439"/>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3"/>
    </row>
    <row r="14" spans="2:37" ht="15" customHeight="1" x14ac:dyDescent="0.25">
      <c r="B14" s="438"/>
      <c r="C14" s="439"/>
      <c r="D14" s="439"/>
      <c r="E14" s="439"/>
      <c r="F14" s="439"/>
      <c r="G14" s="439"/>
      <c r="H14" s="439"/>
      <c r="I14" s="439"/>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3"/>
    </row>
    <row r="15" spans="2:37" ht="15" customHeight="1" x14ac:dyDescent="0.25">
      <c r="B15" s="438" t="s">
        <v>56</v>
      </c>
      <c r="C15" s="439"/>
      <c r="D15" s="439"/>
      <c r="E15" s="439"/>
      <c r="F15" s="439"/>
      <c r="G15" s="439"/>
      <c r="H15" s="439"/>
      <c r="I15" s="439"/>
      <c r="J15" s="81"/>
      <c r="K15" s="445"/>
      <c r="L15" s="446"/>
      <c r="M15" s="446"/>
      <c r="N15" s="115"/>
      <c r="O15" s="115"/>
      <c r="P15" s="82" t="s">
        <v>13</v>
      </c>
      <c r="Q15" s="82"/>
      <c r="R15" s="115"/>
      <c r="S15" s="115"/>
      <c r="T15" s="82" t="s">
        <v>14</v>
      </c>
      <c r="U15" s="82"/>
      <c r="V15" s="115"/>
      <c r="W15" s="115"/>
      <c r="X15" s="82" t="s">
        <v>15</v>
      </c>
      <c r="Y15" s="82"/>
      <c r="Z15" s="82"/>
      <c r="AA15" s="82"/>
      <c r="AB15" s="82"/>
      <c r="AC15" s="82"/>
      <c r="AD15" s="82"/>
      <c r="AE15" s="82"/>
      <c r="AF15" s="82"/>
      <c r="AG15" s="82"/>
      <c r="AH15" s="82"/>
      <c r="AI15" s="82"/>
      <c r="AJ15" s="82"/>
      <c r="AK15" s="324"/>
    </row>
    <row r="16" spans="2:37" ht="15" customHeight="1" x14ac:dyDescent="0.25">
      <c r="B16" s="438"/>
      <c r="C16" s="439"/>
      <c r="D16" s="439"/>
      <c r="E16" s="439"/>
      <c r="F16" s="439"/>
      <c r="G16" s="439"/>
      <c r="H16" s="439"/>
      <c r="I16" s="439"/>
      <c r="J16" s="444"/>
      <c r="K16" s="447"/>
      <c r="L16" s="447"/>
      <c r="M16" s="447"/>
      <c r="N16" s="449"/>
      <c r="O16" s="449"/>
      <c r="P16" s="97"/>
      <c r="Q16" s="97"/>
      <c r="R16" s="449"/>
      <c r="S16" s="449"/>
      <c r="T16" s="97"/>
      <c r="U16" s="97"/>
      <c r="V16" s="449"/>
      <c r="W16" s="449"/>
      <c r="X16" s="97"/>
      <c r="Y16" s="97"/>
      <c r="Z16" s="97"/>
      <c r="AA16" s="97"/>
      <c r="AB16" s="97"/>
      <c r="AC16" s="97"/>
      <c r="AD16" s="97"/>
      <c r="AE16" s="97"/>
      <c r="AF16" s="97"/>
      <c r="AG16" s="97"/>
      <c r="AH16" s="97"/>
      <c r="AI16" s="97"/>
      <c r="AJ16" s="97"/>
      <c r="AK16" s="450"/>
    </row>
    <row r="17" spans="2:37" ht="15" customHeight="1" x14ac:dyDescent="0.25">
      <c r="B17" s="438"/>
      <c r="C17" s="439"/>
      <c r="D17" s="439"/>
      <c r="E17" s="439"/>
      <c r="F17" s="439"/>
      <c r="G17" s="439"/>
      <c r="H17" s="439"/>
      <c r="I17" s="439"/>
      <c r="J17" s="84"/>
      <c r="K17" s="448"/>
      <c r="L17" s="448"/>
      <c r="M17" s="448"/>
      <c r="N17" s="297"/>
      <c r="O17" s="297"/>
      <c r="P17" s="85"/>
      <c r="Q17" s="85"/>
      <c r="R17" s="297"/>
      <c r="S17" s="297"/>
      <c r="T17" s="85"/>
      <c r="U17" s="85"/>
      <c r="V17" s="297"/>
      <c r="W17" s="297"/>
      <c r="X17" s="85"/>
      <c r="Y17" s="85"/>
      <c r="Z17" s="85"/>
      <c r="AA17" s="85"/>
      <c r="AB17" s="85"/>
      <c r="AC17" s="85"/>
      <c r="AD17" s="85"/>
      <c r="AE17" s="85"/>
      <c r="AF17" s="85"/>
      <c r="AG17" s="85"/>
      <c r="AH17" s="85"/>
      <c r="AI17" s="85"/>
      <c r="AJ17" s="85"/>
      <c r="AK17" s="325"/>
    </row>
    <row r="18" spans="2:37" ht="15" customHeight="1" x14ac:dyDescent="0.25">
      <c r="B18" s="438" t="s">
        <v>57</v>
      </c>
      <c r="C18" s="439"/>
      <c r="D18" s="439"/>
      <c r="E18" s="439"/>
      <c r="F18" s="439"/>
      <c r="G18" s="439"/>
      <c r="H18" s="439"/>
      <c r="I18" s="439"/>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3"/>
    </row>
    <row r="19" spans="2:37" ht="15" customHeight="1" x14ac:dyDescent="0.25">
      <c r="B19" s="438"/>
      <c r="C19" s="439"/>
      <c r="D19" s="439"/>
      <c r="E19" s="439"/>
      <c r="F19" s="439"/>
      <c r="G19" s="439"/>
      <c r="H19" s="439"/>
      <c r="I19" s="439"/>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3"/>
    </row>
    <row r="20" spans="2:37" ht="15" customHeight="1" x14ac:dyDescent="0.25">
      <c r="B20" s="438"/>
      <c r="C20" s="439"/>
      <c r="D20" s="439"/>
      <c r="E20" s="439"/>
      <c r="F20" s="439"/>
      <c r="G20" s="439"/>
      <c r="H20" s="439"/>
      <c r="I20" s="439"/>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3"/>
    </row>
    <row r="21" spans="2:37" ht="15" customHeight="1" x14ac:dyDescent="0.25">
      <c r="B21" s="438" t="s">
        <v>58</v>
      </c>
      <c r="C21" s="439"/>
      <c r="D21" s="439"/>
      <c r="E21" s="439"/>
      <c r="F21" s="439"/>
      <c r="G21" s="439"/>
      <c r="H21" s="439"/>
      <c r="I21" s="439"/>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3"/>
    </row>
    <row r="22" spans="2:37" ht="15" customHeight="1" x14ac:dyDescent="0.25">
      <c r="B22" s="438"/>
      <c r="C22" s="439"/>
      <c r="D22" s="439"/>
      <c r="E22" s="439"/>
      <c r="F22" s="439"/>
      <c r="G22" s="439"/>
      <c r="H22" s="439"/>
      <c r="I22" s="439"/>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3"/>
    </row>
    <row r="23" spans="2:37" ht="15" customHeight="1" x14ac:dyDescent="0.25">
      <c r="B23" s="451"/>
      <c r="C23" s="452"/>
      <c r="D23" s="452"/>
      <c r="E23" s="452"/>
      <c r="F23" s="452"/>
      <c r="G23" s="452"/>
      <c r="H23" s="452"/>
      <c r="I23" s="452"/>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4"/>
    </row>
    <row r="24" spans="2:37" ht="15" customHeight="1" x14ac:dyDescent="0.25">
      <c r="B24" s="437" t="s">
        <v>55</v>
      </c>
      <c r="C24" s="79"/>
      <c r="D24" s="79"/>
      <c r="E24" s="79"/>
      <c r="F24" s="79"/>
      <c r="G24" s="79"/>
      <c r="H24" s="79"/>
      <c r="I24" s="79"/>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1"/>
    </row>
    <row r="25" spans="2:37" ht="15" customHeight="1" x14ac:dyDescent="0.25">
      <c r="B25" s="438"/>
      <c r="C25" s="439"/>
      <c r="D25" s="439"/>
      <c r="E25" s="439"/>
      <c r="F25" s="439"/>
      <c r="G25" s="439"/>
      <c r="H25" s="439"/>
      <c r="I25" s="439"/>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3"/>
    </row>
    <row r="26" spans="2:37" ht="15" customHeight="1" x14ac:dyDescent="0.25">
      <c r="B26" s="438"/>
      <c r="C26" s="439"/>
      <c r="D26" s="439"/>
      <c r="E26" s="439"/>
      <c r="F26" s="439"/>
      <c r="G26" s="439"/>
      <c r="H26" s="439"/>
      <c r="I26" s="439"/>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3"/>
    </row>
    <row r="27" spans="2:37" ht="15" customHeight="1" x14ac:dyDescent="0.25">
      <c r="B27" s="438" t="s">
        <v>56</v>
      </c>
      <c r="C27" s="439"/>
      <c r="D27" s="439"/>
      <c r="E27" s="439"/>
      <c r="F27" s="439"/>
      <c r="G27" s="439"/>
      <c r="H27" s="439"/>
      <c r="I27" s="439"/>
      <c r="J27" s="81"/>
      <c r="K27" s="445"/>
      <c r="L27" s="446"/>
      <c r="M27" s="446"/>
      <c r="N27" s="115"/>
      <c r="O27" s="115"/>
      <c r="P27" s="82" t="s">
        <v>13</v>
      </c>
      <c r="Q27" s="82"/>
      <c r="R27" s="115"/>
      <c r="S27" s="115"/>
      <c r="T27" s="82" t="s">
        <v>14</v>
      </c>
      <c r="U27" s="82"/>
      <c r="V27" s="115"/>
      <c r="W27" s="115"/>
      <c r="X27" s="82" t="s">
        <v>15</v>
      </c>
      <c r="Y27" s="82"/>
      <c r="Z27" s="82"/>
      <c r="AA27" s="82"/>
      <c r="AB27" s="82"/>
      <c r="AC27" s="82"/>
      <c r="AD27" s="82"/>
      <c r="AE27" s="82"/>
      <c r="AF27" s="82"/>
      <c r="AG27" s="82"/>
      <c r="AH27" s="82"/>
      <c r="AI27" s="82"/>
      <c r="AJ27" s="82"/>
      <c r="AK27" s="324"/>
    </row>
    <row r="28" spans="2:37" ht="15" customHeight="1" x14ac:dyDescent="0.25">
      <c r="B28" s="438"/>
      <c r="C28" s="439"/>
      <c r="D28" s="439"/>
      <c r="E28" s="439"/>
      <c r="F28" s="439"/>
      <c r="G28" s="439"/>
      <c r="H28" s="439"/>
      <c r="I28" s="439"/>
      <c r="J28" s="444"/>
      <c r="K28" s="447"/>
      <c r="L28" s="447"/>
      <c r="M28" s="447"/>
      <c r="N28" s="449"/>
      <c r="O28" s="449"/>
      <c r="P28" s="97"/>
      <c r="Q28" s="97"/>
      <c r="R28" s="449"/>
      <c r="S28" s="449"/>
      <c r="T28" s="97"/>
      <c r="U28" s="97"/>
      <c r="V28" s="449"/>
      <c r="W28" s="449"/>
      <c r="X28" s="97"/>
      <c r="Y28" s="97"/>
      <c r="Z28" s="97"/>
      <c r="AA28" s="97"/>
      <c r="AB28" s="97"/>
      <c r="AC28" s="97"/>
      <c r="AD28" s="97"/>
      <c r="AE28" s="97"/>
      <c r="AF28" s="97"/>
      <c r="AG28" s="97"/>
      <c r="AH28" s="97"/>
      <c r="AI28" s="97"/>
      <c r="AJ28" s="97"/>
      <c r="AK28" s="450"/>
    </row>
    <row r="29" spans="2:37" ht="15" customHeight="1" x14ac:dyDescent="0.25">
      <c r="B29" s="438"/>
      <c r="C29" s="439"/>
      <c r="D29" s="439"/>
      <c r="E29" s="439"/>
      <c r="F29" s="439"/>
      <c r="G29" s="439"/>
      <c r="H29" s="439"/>
      <c r="I29" s="439"/>
      <c r="J29" s="84"/>
      <c r="K29" s="448"/>
      <c r="L29" s="448"/>
      <c r="M29" s="448"/>
      <c r="N29" s="297"/>
      <c r="O29" s="297"/>
      <c r="P29" s="85"/>
      <c r="Q29" s="85"/>
      <c r="R29" s="297"/>
      <c r="S29" s="297"/>
      <c r="T29" s="85"/>
      <c r="U29" s="85"/>
      <c r="V29" s="297"/>
      <c r="W29" s="297"/>
      <c r="X29" s="85"/>
      <c r="Y29" s="85"/>
      <c r="Z29" s="85"/>
      <c r="AA29" s="85"/>
      <c r="AB29" s="85"/>
      <c r="AC29" s="85"/>
      <c r="AD29" s="85"/>
      <c r="AE29" s="85"/>
      <c r="AF29" s="85"/>
      <c r="AG29" s="85"/>
      <c r="AH29" s="85"/>
      <c r="AI29" s="85"/>
      <c r="AJ29" s="85"/>
      <c r="AK29" s="325"/>
    </row>
    <row r="30" spans="2:37" ht="15" customHeight="1" x14ac:dyDescent="0.25">
      <c r="B30" s="438" t="s">
        <v>57</v>
      </c>
      <c r="C30" s="439"/>
      <c r="D30" s="439"/>
      <c r="E30" s="439"/>
      <c r="F30" s="439"/>
      <c r="G30" s="439"/>
      <c r="H30" s="439"/>
      <c r="I30" s="439"/>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2"/>
      <c r="AK30" s="443"/>
    </row>
    <row r="31" spans="2:37" ht="15" customHeight="1" x14ac:dyDescent="0.25">
      <c r="B31" s="438"/>
      <c r="C31" s="439"/>
      <c r="D31" s="439"/>
      <c r="E31" s="439"/>
      <c r="F31" s="439"/>
      <c r="G31" s="439"/>
      <c r="H31" s="439"/>
      <c r="I31" s="439"/>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2"/>
      <c r="AK31" s="443"/>
    </row>
    <row r="32" spans="2:37" ht="15" customHeight="1" x14ac:dyDescent="0.25">
      <c r="B32" s="438"/>
      <c r="C32" s="439"/>
      <c r="D32" s="439"/>
      <c r="E32" s="439"/>
      <c r="F32" s="439"/>
      <c r="G32" s="439"/>
      <c r="H32" s="439"/>
      <c r="I32" s="439"/>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2"/>
      <c r="AK32" s="443"/>
    </row>
    <row r="33" spans="2:37" ht="15" customHeight="1" x14ac:dyDescent="0.25">
      <c r="B33" s="438" t="s">
        <v>58</v>
      </c>
      <c r="C33" s="439"/>
      <c r="D33" s="439"/>
      <c r="E33" s="439"/>
      <c r="F33" s="439"/>
      <c r="G33" s="439"/>
      <c r="H33" s="439"/>
      <c r="I33" s="439"/>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3"/>
    </row>
    <row r="34" spans="2:37" ht="15" customHeight="1" x14ac:dyDescent="0.25">
      <c r="B34" s="438"/>
      <c r="C34" s="439"/>
      <c r="D34" s="439"/>
      <c r="E34" s="439"/>
      <c r="F34" s="439"/>
      <c r="G34" s="439"/>
      <c r="H34" s="439"/>
      <c r="I34" s="439"/>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row>
    <row r="35" spans="2:37" ht="15" customHeight="1" x14ac:dyDescent="0.25">
      <c r="B35" s="451"/>
      <c r="C35" s="452"/>
      <c r="D35" s="452"/>
      <c r="E35" s="452"/>
      <c r="F35" s="452"/>
      <c r="G35" s="452"/>
      <c r="H35" s="452"/>
      <c r="I35" s="452"/>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3"/>
      <c r="AK35" s="454"/>
    </row>
    <row r="36" spans="2:37" ht="7.5" customHeight="1" x14ac:dyDescent="0.25"/>
    <row r="37" spans="2:37" ht="15" customHeight="1" x14ac:dyDescent="0.25">
      <c r="B37" s="14" t="s">
        <v>197</v>
      </c>
      <c r="C37" s="14"/>
    </row>
    <row r="38" spans="2:37" ht="15" customHeight="1" x14ac:dyDescent="0.25">
      <c r="B38" s="455" t="s">
        <v>196</v>
      </c>
      <c r="C38" s="455"/>
      <c r="D38" s="455"/>
      <c r="E38" s="455"/>
      <c r="F38" s="455"/>
      <c r="G38" s="455"/>
      <c r="H38" s="455"/>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c r="AK38" s="455"/>
    </row>
    <row r="39" spans="2:37" ht="15" customHeight="1" x14ac:dyDescent="0.25">
      <c r="B39" s="455" t="s">
        <v>134</v>
      </c>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c r="AK39" s="455"/>
    </row>
    <row r="40" spans="2:37" ht="15" customHeight="1" x14ac:dyDescent="0.25">
      <c r="B40" s="357" t="s">
        <v>129</v>
      </c>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row>
    <row r="41" spans="2:37" ht="15" customHeight="1" x14ac:dyDescent="0.25">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row>
    <row r="42" spans="2:37" ht="15" customHeight="1" x14ac:dyDescent="0.25">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row>
  </sheetData>
  <sheetProtection sheet="1" selectLockedCells="1"/>
  <mergeCells count="42">
    <mergeCell ref="B40:AK41"/>
    <mergeCell ref="B38:AK38"/>
    <mergeCell ref="B30:I32"/>
    <mergeCell ref="J30:AK32"/>
    <mergeCell ref="B33:I35"/>
    <mergeCell ref="J33:AK35"/>
    <mergeCell ref="B39:AK39"/>
    <mergeCell ref="R27:S29"/>
    <mergeCell ref="T27:U29"/>
    <mergeCell ref="V27:W29"/>
    <mergeCell ref="X27:Y29"/>
    <mergeCell ref="Z27:AK29"/>
    <mergeCell ref="B27:I29"/>
    <mergeCell ref="J27:J29"/>
    <mergeCell ref="K27:M29"/>
    <mergeCell ref="N27:O29"/>
    <mergeCell ref="P27:Q29"/>
    <mergeCell ref="B18:I20"/>
    <mergeCell ref="J18:AK20"/>
    <mergeCell ref="B21:I23"/>
    <mergeCell ref="J21:AK23"/>
    <mergeCell ref="B24:I26"/>
    <mergeCell ref="J24:AK26"/>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3:AK4"/>
    <mergeCell ref="O6:R6"/>
    <mergeCell ref="S6:AK6"/>
    <mergeCell ref="O7:R7"/>
    <mergeCell ref="S7:AK7"/>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selection activeCell="U37" sqref="U37:X38"/>
    </sheetView>
  </sheetViews>
  <sheetFormatPr defaultColWidth="2.46484375" defaultRowHeight="15" customHeight="1" x14ac:dyDescent="0.25"/>
  <sheetData>
    <row r="1" spans="2:37" ht="15" customHeight="1" x14ac:dyDescent="0.25">
      <c r="B1" t="s">
        <v>51</v>
      </c>
    </row>
    <row r="2" spans="2:37" ht="7.5" customHeight="1" x14ac:dyDescent="0.25"/>
    <row r="3" spans="2:37" ht="15" customHeight="1" x14ac:dyDescent="0.25">
      <c r="B3" s="478" t="s">
        <v>113</v>
      </c>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c r="AC3" s="478"/>
      <c r="AD3" s="478"/>
      <c r="AE3" s="478"/>
      <c r="AF3" s="478"/>
      <c r="AG3" s="478"/>
      <c r="AH3" s="478"/>
      <c r="AI3" s="478"/>
      <c r="AJ3" s="478"/>
      <c r="AK3" s="478"/>
    </row>
    <row r="4" spans="2:37" ht="15" customHeight="1" x14ac:dyDescent="0.25">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row>
    <row r="5" spans="2:37" ht="7.5" customHeight="1" x14ac:dyDescent="0.25"/>
    <row r="6" spans="2:37" ht="15" customHeight="1" x14ac:dyDescent="0.25">
      <c r="O6" s="249" t="s">
        <v>0</v>
      </c>
      <c r="P6" s="249"/>
      <c r="Q6" s="249"/>
      <c r="R6" s="249"/>
      <c r="S6" s="250" t="str">
        <f>IF(様式1!S6="","",様式1!S6)</f>
        <v>緊急消防援助隊活動拠点施設新築本体工事</v>
      </c>
      <c r="T6" s="250"/>
      <c r="U6" s="250"/>
      <c r="V6" s="250"/>
      <c r="W6" s="250"/>
      <c r="X6" s="250"/>
      <c r="Y6" s="250"/>
      <c r="Z6" s="250"/>
      <c r="AA6" s="250"/>
      <c r="AB6" s="250"/>
      <c r="AC6" s="250"/>
      <c r="AD6" s="250"/>
      <c r="AE6" s="250"/>
      <c r="AF6" s="250"/>
      <c r="AG6" s="250"/>
      <c r="AH6" s="250"/>
      <c r="AI6" s="250"/>
      <c r="AJ6" s="250"/>
      <c r="AK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252"/>
    </row>
    <row r="8" spans="2:37" ht="15" customHeight="1" x14ac:dyDescent="0.25">
      <c r="B8" t="s">
        <v>198</v>
      </c>
    </row>
    <row r="9" spans="2:37" ht="6.75" customHeight="1" x14ac:dyDescent="0.25">
      <c r="C9" s="35"/>
      <c r="D9" s="35"/>
      <c r="E9" s="35"/>
      <c r="F9" s="35"/>
      <c r="G9" s="35"/>
    </row>
    <row r="10" spans="2:37" ht="20.100000000000001" customHeight="1" x14ac:dyDescent="0.25">
      <c r="B10" s="35"/>
      <c r="C10" s="482" t="s">
        <v>212</v>
      </c>
      <c r="D10" s="483"/>
      <c r="E10" s="483"/>
      <c r="F10" s="483"/>
      <c r="G10" s="484"/>
      <c r="H10" s="496" t="s">
        <v>142</v>
      </c>
      <c r="I10" s="497"/>
      <c r="J10" s="497"/>
      <c r="K10" s="497"/>
      <c r="L10" s="497"/>
      <c r="M10" s="497"/>
      <c r="N10" s="497"/>
      <c r="O10" s="497"/>
      <c r="P10" s="497"/>
      <c r="Q10" s="497"/>
      <c r="R10" s="498"/>
      <c r="S10" s="456" t="s">
        <v>143</v>
      </c>
      <c r="T10" s="457"/>
      <c r="U10" s="457"/>
      <c r="V10" s="457"/>
      <c r="W10" s="457"/>
      <c r="X10" s="457"/>
      <c r="Y10" s="457"/>
      <c r="Z10" s="457"/>
      <c r="AA10" s="494"/>
      <c r="AB10" s="456" t="s">
        <v>144</v>
      </c>
      <c r="AC10" s="457"/>
      <c r="AD10" s="457"/>
      <c r="AE10" s="457"/>
      <c r="AF10" s="457"/>
      <c r="AG10" s="457"/>
      <c r="AH10" s="457"/>
      <c r="AI10" s="457"/>
      <c r="AJ10" s="457"/>
      <c r="AK10" s="458"/>
    </row>
    <row r="11" spans="2:37" ht="14.25" customHeight="1" x14ac:dyDescent="0.25">
      <c r="B11" s="35"/>
      <c r="C11" s="485"/>
      <c r="D11" s="486"/>
      <c r="E11" s="486"/>
      <c r="F11" s="486"/>
      <c r="G11" s="487"/>
      <c r="H11" s="459"/>
      <c r="I11" s="460"/>
      <c r="J11" s="460"/>
      <c r="K11" s="460"/>
      <c r="L11" s="460"/>
      <c r="M11" s="460"/>
      <c r="N11" s="460"/>
      <c r="O11" s="460"/>
      <c r="P11" s="460"/>
      <c r="Q11" s="460"/>
      <c r="R11" s="461"/>
      <c r="S11" s="468"/>
      <c r="T11" s="469"/>
      <c r="U11" s="469"/>
      <c r="V11" s="469"/>
      <c r="W11" s="469"/>
      <c r="X11" s="469"/>
      <c r="Y11" s="469"/>
      <c r="Z11" s="469"/>
      <c r="AA11" s="18"/>
      <c r="AB11" s="474" t="s">
        <v>213</v>
      </c>
      <c r="AC11" s="475"/>
      <c r="AD11" s="475"/>
      <c r="AE11" s="475"/>
      <c r="AF11" s="475"/>
      <c r="AG11" s="475"/>
      <c r="AH11" s="475"/>
      <c r="AI11" s="475"/>
      <c r="AJ11" s="475"/>
      <c r="AK11" s="20" t="s">
        <v>16</v>
      </c>
    </row>
    <row r="12" spans="2:37" ht="7.5" customHeight="1" x14ac:dyDescent="0.25">
      <c r="B12" s="35"/>
      <c r="C12" s="485"/>
      <c r="D12" s="486"/>
      <c r="E12" s="486"/>
      <c r="F12" s="486"/>
      <c r="G12" s="487"/>
      <c r="H12" s="462"/>
      <c r="I12" s="463"/>
      <c r="J12" s="463"/>
      <c r="K12" s="463"/>
      <c r="L12" s="463"/>
      <c r="M12" s="463"/>
      <c r="N12" s="463"/>
      <c r="O12" s="463"/>
      <c r="P12" s="463"/>
      <c r="Q12" s="463"/>
      <c r="R12" s="464"/>
      <c r="S12" s="470"/>
      <c r="T12" s="471"/>
      <c r="U12" s="471"/>
      <c r="V12" s="471"/>
      <c r="W12" s="471"/>
      <c r="X12" s="471"/>
      <c r="Y12" s="471"/>
      <c r="Z12" s="471"/>
      <c r="AA12" s="18"/>
      <c r="AB12" s="38"/>
      <c r="AC12" s="23"/>
      <c r="AD12" s="23"/>
      <c r="AE12" s="23"/>
      <c r="AF12" s="23"/>
      <c r="AG12" s="23"/>
      <c r="AH12" s="23"/>
      <c r="AI12" s="23"/>
      <c r="AJ12" s="23"/>
      <c r="AK12" s="39"/>
    </row>
    <row r="13" spans="2:37" ht="20.100000000000001" customHeight="1" x14ac:dyDescent="0.25">
      <c r="C13" s="488"/>
      <c r="D13" s="489"/>
      <c r="E13" s="489"/>
      <c r="F13" s="489"/>
      <c r="G13" s="490"/>
      <c r="H13" s="465"/>
      <c r="I13" s="466"/>
      <c r="J13" s="466"/>
      <c r="K13" s="466"/>
      <c r="L13" s="466"/>
      <c r="M13" s="466"/>
      <c r="N13" s="466"/>
      <c r="O13" s="466"/>
      <c r="P13" s="466"/>
      <c r="Q13" s="466"/>
      <c r="R13" s="467"/>
      <c r="S13" s="472"/>
      <c r="T13" s="473"/>
      <c r="U13" s="473"/>
      <c r="V13" s="473"/>
      <c r="W13" s="473"/>
      <c r="X13" s="473"/>
      <c r="Y13" s="473"/>
      <c r="Z13" s="473"/>
      <c r="AA13" s="19" t="s">
        <v>17</v>
      </c>
      <c r="AB13" s="476" t="s">
        <v>213</v>
      </c>
      <c r="AC13" s="477"/>
      <c r="AD13" s="477"/>
      <c r="AE13" s="477"/>
      <c r="AF13" s="477"/>
      <c r="AG13" s="477"/>
      <c r="AH13" s="477"/>
      <c r="AI13" s="477"/>
      <c r="AJ13" s="477"/>
      <c r="AK13" s="21"/>
    </row>
    <row r="14" spans="2:37" ht="15" customHeight="1" x14ac:dyDescent="0.25">
      <c r="C14" s="36"/>
      <c r="D14" s="36"/>
      <c r="E14" s="36"/>
      <c r="F14" s="36"/>
      <c r="G14" s="36"/>
      <c r="H14" s="40"/>
      <c r="I14" s="40"/>
      <c r="J14" s="40"/>
      <c r="K14" s="40"/>
      <c r="AB14" s="37"/>
      <c r="AC14" s="37"/>
      <c r="AD14" s="37"/>
      <c r="AE14" s="37"/>
      <c r="AF14" s="37"/>
      <c r="AG14" s="37"/>
      <c r="AH14" s="37"/>
      <c r="AI14" s="37"/>
      <c r="AJ14" s="37"/>
      <c r="AK14" s="37"/>
    </row>
    <row r="15" spans="2:37" ht="15" customHeight="1" x14ac:dyDescent="0.25">
      <c r="B15" t="s">
        <v>199</v>
      </c>
    </row>
    <row r="16" spans="2:37" ht="6.75" customHeight="1" x14ac:dyDescent="0.25"/>
    <row r="17" spans="2:37" ht="15" customHeight="1" x14ac:dyDescent="0.25">
      <c r="B17" t="s">
        <v>200</v>
      </c>
    </row>
    <row r="18" spans="2:37" ht="6.75" customHeight="1" x14ac:dyDescent="0.25">
      <c r="C18" s="35"/>
      <c r="D18" s="35"/>
      <c r="E18" s="35"/>
      <c r="F18" s="35"/>
      <c r="G18" s="35"/>
    </row>
    <row r="19" spans="2:37" ht="20.100000000000001" customHeight="1" x14ac:dyDescent="0.25">
      <c r="B19" s="35"/>
      <c r="C19" s="482" t="s">
        <v>212</v>
      </c>
      <c r="D19" s="483"/>
      <c r="E19" s="483"/>
      <c r="F19" s="483"/>
      <c r="G19" s="484"/>
      <c r="H19" s="496" t="s">
        <v>142</v>
      </c>
      <c r="I19" s="497"/>
      <c r="J19" s="497"/>
      <c r="K19" s="497"/>
      <c r="L19" s="497"/>
      <c r="M19" s="497"/>
      <c r="N19" s="497"/>
      <c r="O19" s="497"/>
      <c r="P19" s="497"/>
      <c r="Q19" s="497"/>
      <c r="R19" s="498"/>
      <c r="S19" s="456" t="s">
        <v>143</v>
      </c>
      <c r="T19" s="457"/>
      <c r="U19" s="457"/>
      <c r="V19" s="457"/>
      <c r="W19" s="457"/>
      <c r="X19" s="457"/>
      <c r="Y19" s="457"/>
      <c r="Z19" s="457"/>
      <c r="AA19" s="494"/>
      <c r="AB19" s="456" t="s">
        <v>144</v>
      </c>
      <c r="AC19" s="457"/>
      <c r="AD19" s="457"/>
      <c r="AE19" s="457"/>
      <c r="AF19" s="457"/>
      <c r="AG19" s="457"/>
      <c r="AH19" s="457"/>
      <c r="AI19" s="457"/>
      <c r="AJ19" s="457"/>
      <c r="AK19" s="458"/>
    </row>
    <row r="20" spans="2:37" ht="14.25" customHeight="1" x14ac:dyDescent="0.25">
      <c r="B20" s="35"/>
      <c r="C20" s="485"/>
      <c r="D20" s="486"/>
      <c r="E20" s="486"/>
      <c r="F20" s="486"/>
      <c r="G20" s="487"/>
      <c r="H20" s="459"/>
      <c r="I20" s="460"/>
      <c r="J20" s="460"/>
      <c r="K20" s="460"/>
      <c r="L20" s="460"/>
      <c r="M20" s="460"/>
      <c r="N20" s="460"/>
      <c r="O20" s="460"/>
      <c r="P20" s="460"/>
      <c r="Q20" s="460"/>
      <c r="R20" s="461"/>
      <c r="S20" s="468"/>
      <c r="T20" s="469"/>
      <c r="U20" s="469"/>
      <c r="V20" s="469"/>
      <c r="W20" s="469"/>
      <c r="X20" s="469"/>
      <c r="Y20" s="469"/>
      <c r="Z20" s="469"/>
      <c r="AA20" s="18"/>
      <c r="AB20" s="474" t="s">
        <v>213</v>
      </c>
      <c r="AC20" s="475"/>
      <c r="AD20" s="475"/>
      <c r="AE20" s="475"/>
      <c r="AF20" s="475"/>
      <c r="AG20" s="475"/>
      <c r="AH20" s="475"/>
      <c r="AI20" s="475"/>
      <c r="AJ20" s="475"/>
      <c r="AK20" s="20" t="s">
        <v>16</v>
      </c>
    </row>
    <row r="21" spans="2:37" ht="7.5" customHeight="1" x14ac:dyDescent="0.25">
      <c r="B21" s="35"/>
      <c r="C21" s="485"/>
      <c r="D21" s="486"/>
      <c r="E21" s="486"/>
      <c r="F21" s="486"/>
      <c r="G21" s="487"/>
      <c r="H21" s="462"/>
      <c r="I21" s="463"/>
      <c r="J21" s="463"/>
      <c r="K21" s="463"/>
      <c r="L21" s="463"/>
      <c r="M21" s="463"/>
      <c r="N21" s="463"/>
      <c r="O21" s="463"/>
      <c r="P21" s="463"/>
      <c r="Q21" s="463"/>
      <c r="R21" s="464"/>
      <c r="S21" s="470"/>
      <c r="T21" s="471"/>
      <c r="U21" s="471"/>
      <c r="V21" s="471"/>
      <c r="W21" s="471"/>
      <c r="X21" s="471"/>
      <c r="Y21" s="471"/>
      <c r="Z21" s="471"/>
      <c r="AA21" s="18"/>
      <c r="AB21" s="38"/>
      <c r="AC21" s="23"/>
      <c r="AD21" s="23"/>
      <c r="AE21" s="23"/>
      <c r="AF21" s="23"/>
      <c r="AG21" s="23"/>
      <c r="AH21" s="23"/>
      <c r="AI21" s="23"/>
      <c r="AJ21" s="23"/>
      <c r="AK21" s="39"/>
    </row>
    <row r="22" spans="2:37" ht="20.100000000000001" customHeight="1" x14ac:dyDescent="0.25">
      <c r="C22" s="488"/>
      <c r="D22" s="489"/>
      <c r="E22" s="489"/>
      <c r="F22" s="489"/>
      <c r="G22" s="490"/>
      <c r="H22" s="465"/>
      <c r="I22" s="466"/>
      <c r="J22" s="466"/>
      <c r="K22" s="466"/>
      <c r="L22" s="466"/>
      <c r="M22" s="466"/>
      <c r="N22" s="466"/>
      <c r="O22" s="466"/>
      <c r="P22" s="466"/>
      <c r="Q22" s="466"/>
      <c r="R22" s="467"/>
      <c r="S22" s="472"/>
      <c r="T22" s="473"/>
      <c r="U22" s="473"/>
      <c r="V22" s="473"/>
      <c r="W22" s="473"/>
      <c r="X22" s="473"/>
      <c r="Y22" s="473"/>
      <c r="Z22" s="473"/>
      <c r="AA22" s="19" t="s">
        <v>17</v>
      </c>
      <c r="AB22" s="476" t="s">
        <v>213</v>
      </c>
      <c r="AC22" s="477"/>
      <c r="AD22" s="477"/>
      <c r="AE22" s="477"/>
      <c r="AF22" s="477"/>
      <c r="AG22" s="477"/>
      <c r="AH22" s="477"/>
      <c r="AI22" s="477"/>
      <c r="AJ22" s="477"/>
      <c r="AK22" s="21"/>
    </row>
    <row r="24" spans="2:37" ht="15" customHeight="1" x14ac:dyDescent="0.25">
      <c r="B24" t="s">
        <v>201</v>
      </c>
    </row>
    <row r="25" spans="2:37" ht="6.75" customHeight="1" x14ac:dyDescent="0.25">
      <c r="C25" s="35"/>
      <c r="D25" s="35"/>
      <c r="E25" s="35"/>
      <c r="F25" s="35"/>
      <c r="G25" s="35"/>
    </row>
    <row r="26" spans="2:37" ht="20.100000000000001" customHeight="1" x14ac:dyDescent="0.25">
      <c r="B26" s="35"/>
      <c r="C26" s="482" t="s">
        <v>212</v>
      </c>
      <c r="D26" s="483"/>
      <c r="E26" s="483"/>
      <c r="F26" s="483"/>
      <c r="G26" s="484"/>
      <c r="H26" s="496" t="s">
        <v>142</v>
      </c>
      <c r="I26" s="497"/>
      <c r="J26" s="497"/>
      <c r="K26" s="497"/>
      <c r="L26" s="497"/>
      <c r="M26" s="497"/>
      <c r="N26" s="497"/>
      <c r="O26" s="497"/>
      <c r="P26" s="497"/>
      <c r="Q26" s="497"/>
      <c r="R26" s="498"/>
      <c r="S26" s="456" t="s">
        <v>143</v>
      </c>
      <c r="T26" s="457"/>
      <c r="U26" s="457"/>
      <c r="V26" s="457"/>
      <c r="W26" s="457"/>
      <c r="X26" s="457"/>
      <c r="Y26" s="457"/>
      <c r="Z26" s="457"/>
      <c r="AA26" s="494"/>
      <c r="AB26" s="456" t="s">
        <v>144</v>
      </c>
      <c r="AC26" s="457"/>
      <c r="AD26" s="457"/>
      <c r="AE26" s="457"/>
      <c r="AF26" s="457"/>
      <c r="AG26" s="457"/>
      <c r="AH26" s="457"/>
      <c r="AI26" s="457"/>
      <c r="AJ26" s="457"/>
      <c r="AK26" s="458"/>
    </row>
    <row r="27" spans="2:37" ht="14.25" customHeight="1" x14ac:dyDescent="0.25">
      <c r="B27" s="35"/>
      <c r="C27" s="485"/>
      <c r="D27" s="486"/>
      <c r="E27" s="486"/>
      <c r="F27" s="486"/>
      <c r="G27" s="487"/>
      <c r="H27" s="459"/>
      <c r="I27" s="460"/>
      <c r="J27" s="460"/>
      <c r="K27" s="460"/>
      <c r="L27" s="460"/>
      <c r="M27" s="460"/>
      <c r="N27" s="460"/>
      <c r="O27" s="460"/>
      <c r="P27" s="460"/>
      <c r="Q27" s="460"/>
      <c r="R27" s="461"/>
      <c r="S27" s="468"/>
      <c r="T27" s="469"/>
      <c r="U27" s="469"/>
      <c r="V27" s="469"/>
      <c r="W27" s="469"/>
      <c r="X27" s="469"/>
      <c r="Y27" s="469"/>
      <c r="Z27" s="469"/>
      <c r="AA27" s="18"/>
      <c r="AB27" s="474" t="s">
        <v>213</v>
      </c>
      <c r="AC27" s="475"/>
      <c r="AD27" s="475"/>
      <c r="AE27" s="475"/>
      <c r="AF27" s="475"/>
      <c r="AG27" s="475"/>
      <c r="AH27" s="475"/>
      <c r="AI27" s="475"/>
      <c r="AJ27" s="475"/>
      <c r="AK27" s="20" t="s">
        <v>16</v>
      </c>
    </row>
    <row r="28" spans="2:37" ht="7.5" customHeight="1" x14ac:dyDescent="0.25">
      <c r="B28" s="35"/>
      <c r="C28" s="485"/>
      <c r="D28" s="486"/>
      <c r="E28" s="486"/>
      <c r="F28" s="486"/>
      <c r="G28" s="487"/>
      <c r="H28" s="462"/>
      <c r="I28" s="463"/>
      <c r="J28" s="463"/>
      <c r="K28" s="463"/>
      <c r="L28" s="463"/>
      <c r="M28" s="463"/>
      <c r="N28" s="463"/>
      <c r="O28" s="463"/>
      <c r="P28" s="463"/>
      <c r="Q28" s="463"/>
      <c r="R28" s="464"/>
      <c r="S28" s="470"/>
      <c r="T28" s="471"/>
      <c r="U28" s="471"/>
      <c r="V28" s="471"/>
      <c r="W28" s="471"/>
      <c r="X28" s="471"/>
      <c r="Y28" s="471"/>
      <c r="Z28" s="471"/>
      <c r="AA28" s="18"/>
      <c r="AB28" s="38"/>
      <c r="AC28" s="23"/>
      <c r="AD28" s="23"/>
      <c r="AE28" s="23"/>
      <c r="AF28" s="23"/>
      <c r="AG28" s="23"/>
      <c r="AH28" s="23"/>
      <c r="AI28" s="23"/>
      <c r="AJ28" s="23"/>
      <c r="AK28" s="39"/>
    </row>
    <row r="29" spans="2:37" ht="20.100000000000001" customHeight="1" x14ac:dyDescent="0.25">
      <c r="C29" s="488"/>
      <c r="D29" s="489"/>
      <c r="E29" s="489"/>
      <c r="F29" s="489"/>
      <c r="G29" s="490"/>
      <c r="H29" s="465"/>
      <c r="I29" s="466"/>
      <c r="J29" s="466"/>
      <c r="K29" s="466"/>
      <c r="L29" s="466"/>
      <c r="M29" s="466"/>
      <c r="N29" s="466"/>
      <c r="O29" s="466"/>
      <c r="P29" s="466"/>
      <c r="Q29" s="466"/>
      <c r="R29" s="467"/>
      <c r="S29" s="472"/>
      <c r="T29" s="473"/>
      <c r="U29" s="473"/>
      <c r="V29" s="473"/>
      <c r="W29" s="473"/>
      <c r="X29" s="473"/>
      <c r="Y29" s="473"/>
      <c r="Z29" s="473"/>
      <c r="AA29" s="19" t="s">
        <v>17</v>
      </c>
      <c r="AB29" s="476" t="s">
        <v>213</v>
      </c>
      <c r="AC29" s="477"/>
      <c r="AD29" s="477"/>
      <c r="AE29" s="477"/>
      <c r="AF29" s="477"/>
      <c r="AG29" s="477"/>
      <c r="AH29" s="477"/>
      <c r="AI29" s="477"/>
      <c r="AJ29" s="477"/>
      <c r="AK29" s="21"/>
    </row>
    <row r="30" spans="2:37" ht="15" customHeight="1" x14ac:dyDescent="0.25">
      <c r="C30" s="36"/>
      <c r="D30" s="36"/>
      <c r="E30" s="36"/>
      <c r="F30" s="36"/>
      <c r="G30" s="36"/>
      <c r="H30" s="40"/>
      <c r="I30" s="40"/>
      <c r="J30" s="40"/>
      <c r="K30" s="40"/>
      <c r="AB30" s="37"/>
      <c r="AC30" s="37"/>
      <c r="AD30" s="37"/>
      <c r="AE30" s="37"/>
      <c r="AF30" s="37"/>
      <c r="AG30" s="37"/>
      <c r="AH30" s="37"/>
      <c r="AI30" s="37"/>
      <c r="AJ30" s="37"/>
      <c r="AK30" s="37"/>
    </row>
    <row r="31" spans="2:37" ht="15" customHeight="1" x14ac:dyDescent="0.25">
      <c r="B31" t="s">
        <v>202</v>
      </c>
    </row>
    <row r="32" spans="2:37" ht="6.75" customHeight="1" x14ac:dyDescent="0.25">
      <c r="C32" s="35"/>
      <c r="D32" s="35"/>
      <c r="E32" s="35"/>
      <c r="F32" s="35"/>
      <c r="G32" s="35"/>
    </row>
    <row r="33" spans="2:37" ht="20.100000000000001" customHeight="1" x14ac:dyDescent="0.25">
      <c r="B33" s="35"/>
      <c r="C33" s="482" t="s">
        <v>212</v>
      </c>
      <c r="D33" s="483"/>
      <c r="E33" s="483"/>
      <c r="F33" s="483"/>
      <c r="G33" s="484"/>
      <c r="H33" s="496" t="s">
        <v>142</v>
      </c>
      <c r="I33" s="497"/>
      <c r="J33" s="497"/>
      <c r="K33" s="497"/>
      <c r="L33" s="497"/>
      <c r="M33" s="497"/>
      <c r="N33" s="497"/>
      <c r="O33" s="497"/>
      <c r="P33" s="497"/>
      <c r="Q33" s="497"/>
      <c r="R33" s="498"/>
      <c r="S33" s="456" t="s">
        <v>143</v>
      </c>
      <c r="T33" s="457"/>
      <c r="U33" s="457"/>
      <c r="V33" s="457"/>
      <c r="W33" s="457"/>
      <c r="X33" s="457"/>
      <c r="Y33" s="457"/>
      <c r="Z33" s="457"/>
      <c r="AA33" s="494"/>
      <c r="AB33" s="456" t="s">
        <v>144</v>
      </c>
      <c r="AC33" s="457"/>
      <c r="AD33" s="457"/>
      <c r="AE33" s="457"/>
      <c r="AF33" s="457"/>
      <c r="AG33" s="457"/>
      <c r="AH33" s="457"/>
      <c r="AI33" s="457"/>
      <c r="AJ33" s="457"/>
      <c r="AK33" s="458"/>
    </row>
    <row r="34" spans="2:37" ht="14.25" customHeight="1" x14ac:dyDescent="0.25">
      <c r="B34" s="35"/>
      <c r="C34" s="485"/>
      <c r="D34" s="486"/>
      <c r="E34" s="486"/>
      <c r="F34" s="486"/>
      <c r="G34" s="487"/>
      <c r="H34" s="459"/>
      <c r="I34" s="460"/>
      <c r="J34" s="460"/>
      <c r="K34" s="460"/>
      <c r="L34" s="460"/>
      <c r="M34" s="460"/>
      <c r="N34" s="460"/>
      <c r="O34" s="460"/>
      <c r="P34" s="460"/>
      <c r="Q34" s="460"/>
      <c r="R34" s="461"/>
      <c r="S34" s="468"/>
      <c r="T34" s="469"/>
      <c r="U34" s="469"/>
      <c r="V34" s="469"/>
      <c r="W34" s="469"/>
      <c r="X34" s="469"/>
      <c r="Y34" s="469"/>
      <c r="Z34" s="469"/>
      <c r="AA34" s="18"/>
      <c r="AB34" s="474" t="s">
        <v>213</v>
      </c>
      <c r="AC34" s="475"/>
      <c r="AD34" s="475"/>
      <c r="AE34" s="475"/>
      <c r="AF34" s="475"/>
      <c r="AG34" s="475"/>
      <c r="AH34" s="475"/>
      <c r="AI34" s="475"/>
      <c r="AJ34" s="475"/>
      <c r="AK34" s="20" t="s">
        <v>16</v>
      </c>
    </row>
    <row r="35" spans="2:37" ht="7.5" customHeight="1" x14ac:dyDescent="0.25">
      <c r="B35" s="35"/>
      <c r="C35" s="485"/>
      <c r="D35" s="486"/>
      <c r="E35" s="486"/>
      <c r="F35" s="486"/>
      <c r="G35" s="487"/>
      <c r="H35" s="462"/>
      <c r="I35" s="463"/>
      <c r="J35" s="463"/>
      <c r="K35" s="463"/>
      <c r="L35" s="463"/>
      <c r="M35" s="463"/>
      <c r="N35" s="463"/>
      <c r="O35" s="463"/>
      <c r="P35" s="463"/>
      <c r="Q35" s="463"/>
      <c r="R35" s="464"/>
      <c r="S35" s="470"/>
      <c r="T35" s="471"/>
      <c r="U35" s="471"/>
      <c r="V35" s="471"/>
      <c r="W35" s="471"/>
      <c r="X35" s="471"/>
      <c r="Y35" s="471"/>
      <c r="Z35" s="471"/>
      <c r="AA35" s="18"/>
      <c r="AB35" s="38"/>
      <c r="AC35" s="23"/>
      <c r="AD35" s="23"/>
      <c r="AE35" s="23"/>
      <c r="AF35" s="23"/>
      <c r="AG35" s="23"/>
      <c r="AH35" s="23"/>
      <c r="AI35" s="23"/>
      <c r="AJ35" s="23"/>
      <c r="AK35" s="39"/>
    </row>
    <row r="36" spans="2:37" ht="20.100000000000001" customHeight="1" x14ac:dyDescent="0.25">
      <c r="C36" s="488"/>
      <c r="D36" s="489"/>
      <c r="E36" s="489"/>
      <c r="F36" s="489"/>
      <c r="G36" s="490"/>
      <c r="H36" s="465"/>
      <c r="I36" s="466"/>
      <c r="J36" s="466"/>
      <c r="K36" s="466"/>
      <c r="L36" s="466"/>
      <c r="M36" s="466"/>
      <c r="N36" s="466"/>
      <c r="O36" s="466"/>
      <c r="P36" s="466"/>
      <c r="Q36" s="466"/>
      <c r="R36" s="467"/>
      <c r="S36" s="472"/>
      <c r="T36" s="473"/>
      <c r="U36" s="473"/>
      <c r="V36" s="473"/>
      <c r="W36" s="473"/>
      <c r="X36" s="473"/>
      <c r="Y36" s="473"/>
      <c r="Z36" s="473"/>
      <c r="AA36" s="19" t="s">
        <v>17</v>
      </c>
      <c r="AB36" s="476" t="s">
        <v>213</v>
      </c>
      <c r="AC36" s="477"/>
      <c r="AD36" s="477"/>
      <c r="AE36" s="477"/>
      <c r="AF36" s="477"/>
      <c r="AG36" s="477"/>
      <c r="AH36" s="477"/>
      <c r="AI36" s="477"/>
      <c r="AJ36" s="477"/>
      <c r="AK36" s="21"/>
    </row>
    <row r="38" spans="2:37" ht="15" customHeight="1" x14ac:dyDescent="0.25">
      <c r="B38" t="s">
        <v>203</v>
      </c>
    </row>
    <row r="39" spans="2:37" ht="6.85" customHeight="1" x14ac:dyDescent="0.25">
      <c r="C39" s="35"/>
      <c r="D39" s="35"/>
      <c r="E39" s="35"/>
      <c r="F39" s="35"/>
      <c r="G39" s="35"/>
    </row>
    <row r="40" spans="2:37" ht="19.899999999999999" customHeight="1" x14ac:dyDescent="0.25">
      <c r="B40" s="35"/>
      <c r="C40" s="482" t="s">
        <v>212</v>
      </c>
      <c r="D40" s="483"/>
      <c r="E40" s="483"/>
      <c r="F40" s="483"/>
      <c r="G40" s="484"/>
      <c r="H40" s="491" t="s">
        <v>142</v>
      </c>
      <c r="I40" s="492"/>
      <c r="J40" s="492"/>
      <c r="K40" s="492"/>
      <c r="L40" s="492"/>
      <c r="M40" s="492"/>
      <c r="N40" s="492"/>
      <c r="O40" s="492"/>
      <c r="P40" s="492"/>
      <c r="Q40" s="492"/>
      <c r="R40" s="493"/>
      <c r="S40" s="456" t="s">
        <v>143</v>
      </c>
      <c r="T40" s="457"/>
      <c r="U40" s="457"/>
      <c r="V40" s="457"/>
      <c r="W40" s="457"/>
      <c r="X40" s="457"/>
      <c r="Y40" s="457"/>
      <c r="Z40" s="457"/>
      <c r="AA40" s="494"/>
      <c r="AB40" s="456" t="s">
        <v>144</v>
      </c>
      <c r="AC40" s="457"/>
      <c r="AD40" s="457"/>
      <c r="AE40" s="457"/>
      <c r="AF40" s="457"/>
      <c r="AG40" s="457"/>
      <c r="AH40" s="457"/>
      <c r="AI40" s="457"/>
      <c r="AJ40" s="457"/>
      <c r="AK40" s="458"/>
    </row>
    <row r="41" spans="2:37" ht="15" customHeight="1" x14ac:dyDescent="0.25">
      <c r="B41" s="35"/>
      <c r="C41" s="485"/>
      <c r="D41" s="486"/>
      <c r="E41" s="486"/>
      <c r="F41" s="486"/>
      <c r="G41" s="487"/>
      <c r="H41" s="459"/>
      <c r="I41" s="460"/>
      <c r="J41" s="460"/>
      <c r="K41" s="460"/>
      <c r="L41" s="460"/>
      <c r="M41" s="460"/>
      <c r="N41" s="460"/>
      <c r="O41" s="460"/>
      <c r="P41" s="460"/>
      <c r="Q41" s="460"/>
      <c r="R41" s="461"/>
      <c r="S41" s="468"/>
      <c r="T41" s="469"/>
      <c r="U41" s="469"/>
      <c r="V41" s="469"/>
      <c r="W41" s="469"/>
      <c r="X41" s="469"/>
      <c r="Y41" s="469"/>
      <c r="Z41" s="469"/>
      <c r="AA41" s="18"/>
      <c r="AB41" s="474" t="s">
        <v>213</v>
      </c>
      <c r="AC41" s="475"/>
      <c r="AD41" s="475"/>
      <c r="AE41" s="475"/>
      <c r="AF41" s="475"/>
      <c r="AG41" s="475"/>
      <c r="AH41" s="475"/>
      <c r="AI41" s="475"/>
      <c r="AJ41" s="475"/>
      <c r="AK41" s="20" t="s">
        <v>16</v>
      </c>
    </row>
    <row r="42" spans="2:37" ht="15" customHeight="1" x14ac:dyDescent="0.25">
      <c r="B42" s="35"/>
      <c r="C42" s="485"/>
      <c r="D42" s="486"/>
      <c r="E42" s="486"/>
      <c r="F42" s="486"/>
      <c r="G42" s="487"/>
      <c r="H42" s="462"/>
      <c r="I42" s="463"/>
      <c r="J42" s="463"/>
      <c r="K42" s="463"/>
      <c r="L42" s="463"/>
      <c r="M42" s="463"/>
      <c r="N42" s="463"/>
      <c r="O42" s="463"/>
      <c r="P42" s="463"/>
      <c r="Q42" s="463"/>
      <c r="R42" s="464"/>
      <c r="S42" s="470"/>
      <c r="T42" s="471"/>
      <c r="U42" s="471"/>
      <c r="V42" s="471"/>
      <c r="W42" s="471"/>
      <c r="X42" s="471"/>
      <c r="Y42" s="471"/>
      <c r="Z42" s="471"/>
      <c r="AA42" s="18"/>
      <c r="AB42" s="38"/>
      <c r="AC42" s="23"/>
      <c r="AD42" s="23"/>
      <c r="AE42" s="23"/>
      <c r="AF42" s="23"/>
      <c r="AG42" s="23"/>
      <c r="AH42" s="23"/>
      <c r="AI42" s="23"/>
      <c r="AJ42" s="23"/>
      <c r="AK42" s="39"/>
    </row>
    <row r="43" spans="2:37" ht="15" customHeight="1" x14ac:dyDescent="0.25">
      <c r="C43" s="488"/>
      <c r="D43" s="489"/>
      <c r="E43" s="489"/>
      <c r="F43" s="489"/>
      <c r="G43" s="490"/>
      <c r="H43" s="465"/>
      <c r="I43" s="466"/>
      <c r="J43" s="466"/>
      <c r="K43" s="466"/>
      <c r="L43" s="466"/>
      <c r="M43" s="466"/>
      <c r="N43" s="466"/>
      <c r="O43" s="466"/>
      <c r="P43" s="466"/>
      <c r="Q43" s="466"/>
      <c r="R43" s="467"/>
      <c r="S43" s="472"/>
      <c r="T43" s="473"/>
      <c r="U43" s="473"/>
      <c r="V43" s="473"/>
      <c r="W43" s="473"/>
      <c r="X43" s="473"/>
      <c r="Y43" s="473"/>
      <c r="Z43" s="473"/>
      <c r="AA43" s="19" t="s">
        <v>17</v>
      </c>
      <c r="AB43" s="476" t="s">
        <v>213</v>
      </c>
      <c r="AC43" s="477"/>
      <c r="AD43" s="477"/>
      <c r="AE43" s="477"/>
      <c r="AF43" s="477"/>
      <c r="AG43" s="477"/>
      <c r="AH43" s="477"/>
      <c r="AI43" s="477"/>
      <c r="AJ43" s="477"/>
      <c r="AK43" s="21"/>
    </row>
    <row r="45" spans="2:37" ht="15" customHeight="1" x14ac:dyDescent="0.25">
      <c r="B45" s="479" t="s">
        <v>156</v>
      </c>
      <c r="C45" s="479"/>
      <c r="D45" s="479"/>
      <c r="E45" s="479"/>
      <c r="F45" s="479"/>
      <c r="G45" s="479"/>
      <c r="H45" s="479"/>
      <c r="I45" s="479"/>
      <c r="J45" s="479"/>
      <c r="K45" s="479"/>
      <c r="L45" s="479"/>
      <c r="M45" s="479"/>
      <c r="N45" s="479"/>
      <c r="O45" s="479"/>
      <c r="P45" s="479"/>
      <c r="Q45" s="479"/>
      <c r="R45" s="479"/>
      <c r="S45" s="479"/>
      <c r="T45" s="479"/>
      <c r="U45" s="479"/>
      <c r="V45" s="479"/>
      <c r="W45" s="479"/>
      <c r="X45" s="479"/>
      <c r="Y45" s="479"/>
      <c r="Z45" s="479"/>
      <c r="AA45" s="479"/>
      <c r="AB45" s="479"/>
      <c r="AC45" s="479"/>
      <c r="AD45" s="479"/>
      <c r="AE45" s="479"/>
      <c r="AF45" s="479"/>
      <c r="AG45" s="479"/>
      <c r="AH45" s="479"/>
      <c r="AI45" s="479"/>
      <c r="AJ45" s="479"/>
      <c r="AK45" s="479"/>
    </row>
    <row r="46" spans="2:37" ht="15" customHeight="1" x14ac:dyDescent="0.25">
      <c r="B46" s="23" t="s">
        <v>157</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row>
    <row r="47" spans="2:37" ht="15" customHeight="1" x14ac:dyDescent="0.25">
      <c r="B47" s="479" t="s">
        <v>149</v>
      </c>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79"/>
      <c r="AK47" s="479"/>
    </row>
    <row r="48" spans="2:37" ht="15" customHeight="1" x14ac:dyDescent="0.25">
      <c r="B48" s="479" t="s">
        <v>148</v>
      </c>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79"/>
      <c r="AK48" s="479"/>
    </row>
    <row r="49" spans="2:37" ht="15" customHeight="1" x14ac:dyDescent="0.25">
      <c r="B49" s="23" t="s">
        <v>204</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ht="15" customHeight="1" x14ac:dyDescent="0.25">
      <c r="B50" s="479" t="s">
        <v>173</v>
      </c>
      <c r="C50" s="479"/>
      <c r="D50" s="479"/>
      <c r="E50" s="479"/>
      <c r="F50" s="479"/>
      <c r="G50" s="479"/>
      <c r="H50" s="479"/>
      <c r="I50" s="479"/>
      <c r="J50" s="479"/>
      <c r="K50" s="479"/>
      <c r="L50" s="479"/>
      <c r="M50" s="479"/>
      <c r="N50" s="479"/>
      <c r="O50" s="479"/>
      <c r="P50" s="479"/>
      <c r="Q50" s="479"/>
      <c r="R50" s="479"/>
      <c r="S50" s="479"/>
      <c r="T50" s="479"/>
      <c r="U50" s="479"/>
      <c r="V50" s="479"/>
      <c r="W50" s="479"/>
      <c r="X50" s="479"/>
      <c r="Y50" s="479"/>
      <c r="Z50" s="479"/>
      <c r="AA50" s="479"/>
      <c r="AB50" s="479"/>
      <c r="AC50" s="479"/>
      <c r="AD50" s="479"/>
      <c r="AE50" s="479"/>
      <c r="AF50" s="479"/>
      <c r="AG50" s="479"/>
      <c r="AH50" s="479"/>
      <c r="AI50" s="479"/>
      <c r="AJ50" s="479"/>
      <c r="AK50" s="479"/>
    </row>
    <row r="51" spans="2:37" ht="15" customHeight="1" x14ac:dyDescent="0.25">
      <c r="B51" s="480" t="s">
        <v>172</v>
      </c>
      <c r="C51" s="480"/>
      <c r="D51" s="480"/>
      <c r="E51" s="480"/>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c r="AF51" s="480"/>
      <c r="AG51" s="480"/>
      <c r="AH51" s="480"/>
      <c r="AI51" s="480"/>
      <c r="AJ51" s="480"/>
      <c r="AK51" s="480"/>
    </row>
    <row r="52" spans="2:37" ht="15" customHeight="1" x14ac:dyDescent="0.25">
      <c r="B52" s="481" t="s">
        <v>114</v>
      </c>
      <c r="C52" s="481"/>
      <c r="D52" s="481"/>
      <c r="E52" s="481"/>
      <c r="F52" s="481"/>
      <c r="G52" s="481"/>
      <c r="H52" s="481"/>
      <c r="I52" s="481"/>
      <c r="J52" s="481"/>
      <c r="K52" s="481"/>
      <c r="L52" s="481"/>
      <c r="M52" s="481"/>
      <c r="N52" s="481"/>
      <c r="O52" s="481"/>
      <c r="P52" s="481"/>
      <c r="Q52" s="481"/>
      <c r="R52" s="481"/>
      <c r="S52" s="481"/>
      <c r="T52" s="481"/>
      <c r="U52" s="481"/>
      <c r="V52" s="481"/>
      <c r="W52" s="481"/>
      <c r="X52" s="481"/>
      <c r="Y52" s="481"/>
      <c r="Z52" s="481"/>
      <c r="AA52" s="481"/>
      <c r="AB52" s="481"/>
      <c r="AC52" s="481"/>
      <c r="AD52" s="481"/>
      <c r="AE52" s="481"/>
      <c r="AF52" s="481"/>
      <c r="AG52" s="481"/>
      <c r="AH52" s="481"/>
      <c r="AI52" s="481"/>
      <c r="AJ52" s="481"/>
      <c r="AK52" s="481"/>
    </row>
    <row r="53" spans="2:37" ht="15" customHeight="1" x14ac:dyDescent="0.25">
      <c r="B53" s="495" t="s">
        <v>145</v>
      </c>
      <c r="C53" s="495"/>
      <c r="D53" s="495"/>
      <c r="E53" s="495"/>
      <c r="F53" s="495"/>
      <c r="G53" s="495"/>
      <c r="H53" s="495"/>
      <c r="I53" s="495"/>
      <c r="J53" s="495"/>
      <c r="K53" s="495"/>
      <c r="L53" s="495"/>
      <c r="M53" s="495"/>
      <c r="N53" s="495"/>
      <c r="O53" s="495"/>
      <c r="P53" s="495"/>
      <c r="Q53" s="495"/>
      <c r="R53" s="495"/>
      <c r="S53" s="495"/>
      <c r="T53" s="495"/>
      <c r="U53" s="495"/>
      <c r="V53" s="495"/>
      <c r="W53" s="495"/>
      <c r="X53" s="495"/>
      <c r="Y53" s="495"/>
      <c r="Z53" s="495"/>
      <c r="AA53" s="495"/>
      <c r="AB53" s="495"/>
      <c r="AC53" s="495"/>
      <c r="AD53" s="495"/>
      <c r="AE53" s="495"/>
      <c r="AF53" s="495"/>
      <c r="AG53" s="495"/>
      <c r="AH53" s="495"/>
      <c r="AI53" s="495"/>
      <c r="AJ53" s="495"/>
      <c r="AK53" s="495"/>
    </row>
  </sheetData>
  <sheetProtection sheet="1" selectLockedCells="1"/>
  <mergeCells count="52">
    <mergeCell ref="H20:R22"/>
    <mergeCell ref="S20:Z22"/>
    <mergeCell ref="AB26:AK26"/>
    <mergeCell ref="H27:R29"/>
    <mergeCell ref="S27:Z29"/>
    <mergeCell ref="AB20:AJ20"/>
    <mergeCell ref="AB22:AJ22"/>
    <mergeCell ref="AB27:AJ27"/>
    <mergeCell ref="AB29:AJ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AB41:AJ41"/>
    <mergeCell ref="AB43:AJ43"/>
    <mergeCell ref="B3:AK4"/>
    <mergeCell ref="S6:AK6"/>
    <mergeCell ref="S7:AK7"/>
    <mergeCell ref="AB10:AK10"/>
    <mergeCell ref="H11:R13"/>
    <mergeCell ref="S11:Z13"/>
    <mergeCell ref="AB11:AJ11"/>
    <mergeCell ref="AB13:AJ13"/>
    <mergeCell ref="AB33:AK33"/>
    <mergeCell ref="H34:R36"/>
    <mergeCell ref="S34:Z36"/>
    <mergeCell ref="AB40:AK40"/>
    <mergeCell ref="H41:R43"/>
    <mergeCell ref="S41:Z43"/>
    <mergeCell ref="AB34:AJ34"/>
    <mergeCell ref="AB36:AJ36"/>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selection activeCell="K37" sqref="K37:AK38"/>
    </sheetView>
  </sheetViews>
  <sheetFormatPr defaultColWidth="2.46484375" defaultRowHeight="15" customHeight="1" x14ac:dyDescent="0.25"/>
  <sheetData>
    <row r="1" spans="2:37" ht="15" customHeight="1" x14ac:dyDescent="0.25">
      <c r="B1" t="s">
        <v>52</v>
      </c>
    </row>
    <row r="2" spans="2:37" ht="7.5" customHeight="1" x14ac:dyDescent="0.25"/>
    <row r="3" spans="2:37" ht="10.5" customHeight="1" x14ac:dyDescent="0.25">
      <c r="B3" s="533" t="s">
        <v>191</v>
      </c>
      <c r="C3" s="533"/>
      <c r="D3" s="533"/>
      <c r="E3" s="533"/>
      <c r="F3" s="533"/>
      <c r="G3" s="533"/>
      <c r="H3" s="533"/>
      <c r="I3" s="533"/>
      <c r="J3" s="533"/>
      <c r="K3" s="533"/>
      <c r="L3" s="533"/>
      <c r="M3" s="533"/>
      <c r="N3" s="533"/>
      <c r="O3" s="533"/>
      <c r="P3" s="533"/>
      <c r="Q3" s="533"/>
      <c r="R3" s="533"/>
      <c r="S3" s="533"/>
      <c r="T3" s="533"/>
      <c r="U3" s="533"/>
      <c r="V3" s="533"/>
      <c r="W3" s="533"/>
      <c r="X3" s="533"/>
      <c r="Y3" s="533"/>
      <c r="Z3" s="533"/>
      <c r="AA3" s="533"/>
      <c r="AB3" s="533"/>
      <c r="AC3" s="533"/>
      <c r="AD3" s="533"/>
      <c r="AE3" s="533"/>
      <c r="AF3" s="533"/>
      <c r="AG3" s="533"/>
      <c r="AH3" s="533"/>
      <c r="AI3" s="533"/>
      <c r="AJ3" s="533"/>
      <c r="AK3" s="533"/>
    </row>
    <row r="4" spans="2:37" ht="15" customHeight="1" x14ac:dyDescent="0.25">
      <c r="B4" s="533"/>
      <c r="C4" s="533"/>
      <c r="D4" s="533"/>
      <c r="E4" s="533"/>
      <c r="F4" s="533"/>
      <c r="G4" s="533"/>
      <c r="H4" s="533"/>
      <c r="I4" s="533"/>
      <c r="J4" s="533"/>
      <c r="K4" s="533"/>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row>
    <row r="5" spans="2:37" ht="15" customHeight="1" x14ac:dyDescent="0.25">
      <c r="O5" s="249" t="s">
        <v>0</v>
      </c>
      <c r="P5" s="249"/>
      <c r="Q5" s="249"/>
      <c r="R5" s="249"/>
      <c r="S5" s="250" t="str">
        <f>IF(様式1!S6="","",様式1!S6)</f>
        <v>緊急消防援助隊活動拠点施設新築本体工事</v>
      </c>
      <c r="T5" s="250"/>
      <c r="U5" s="250"/>
      <c r="V5" s="250"/>
      <c r="W5" s="250"/>
      <c r="X5" s="250"/>
      <c r="Y5" s="250"/>
      <c r="Z5" s="250"/>
      <c r="AA5" s="250"/>
      <c r="AB5" s="250"/>
      <c r="AC5" s="250"/>
      <c r="AD5" s="250"/>
      <c r="AE5" s="250"/>
      <c r="AF5" s="250"/>
      <c r="AG5" s="250"/>
      <c r="AH5" s="250"/>
      <c r="AI5" s="250"/>
      <c r="AJ5" s="250"/>
    </row>
    <row r="6" spans="2:37" ht="15" customHeight="1" x14ac:dyDescent="0.25">
      <c r="O6" s="251" t="s">
        <v>1</v>
      </c>
      <c r="P6" s="251"/>
      <c r="Q6" s="251"/>
      <c r="R6" s="251"/>
      <c r="S6" s="252" t="str">
        <f>IF(様式1!S7="","",様式1!S7)</f>
        <v/>
      </c>
      <c r="T6" s="252"/>
      <c r="U6" s="252"/>
      <c r="V6" s="252"/>
      <c r="W6" s="252"/>
      <c r="X6" s="252"/>
      <c r="Y6" s="252"/>
      <c r="Z6" s="252"/>
      <c r="AA6" s="252"/>
      <c r="AB6" s="252"/>
      <c r="AC6" s="252"/>
      <c r="AD6" s="252"/>
      <c r="AE6" s="252"/>
      <c r="AF6" s="252"/>
      <c r="AG6" s="252"/>
      <c r="AH6" s="252"/>
      <c r="AI6" s="252"/>
      <c r="AJ6" s="252"/>
      <c r="AK6" s="49"/>
    </row>
    <row r="7" spans="2:37" ht="7.5" customHeight="1" x14ac:dyDescent="0.25"/>
    <row r="8" spans="2:37" ht="15" customHeight="1" x14ac:dyDescent="0.25">
      <c r="B8" s="513" t="s">
        <v>44</v>
      </c>
      <c r="C8" s="426"/>
      <c r="D8" s="426"/>
      <c r="E8" s="426"/>
      <c r="F8" s="426"/>
      <c r="G8" s="426"/>
      <c r="H8" s="426"/>
      <c r="I8" s="426"/>
      <c r="J8" s="427"/>
      <c r="K8" s="504"/>
      <c r="L8" s="505"/>
      <c r="M8" s="505"/>
      <c r="N8" s="505"/>
      <c r="O8" s="505"/>
      <c r="P8" s="505"/>
      <c r="Q8" s="505"/>
      <c r="R8" s="505"/>
      <c r="S8" s="505"/>
      <c r="T8" s="506"/>
    </row>
    <row r="9" spans="2:37" ht="15" customHeight="1" x14ac:dyDescent="0.25">
      <c r="B9" s="514"/>
      <c r="C9" s="515"/>
      <c r="D9" s="515"/>
      <c r="E9" s="515"/>
      <c r="F9" s="515"/>
      <c r="G9" s="515"/>
      <c r="H9" s="515"/>
      <c r="I9" s="515"/>
      <c r="J9" s="516"/>
      <c r="K9" s="507"/>
      <c r="L9" s="508"/>
      <c r="M9" s="508"/>
      <c r="N9" s="508"/>
      <c r="O9" s="508"/>
      <c r="P9" s="508"/>
      <c r="Q9" s="508"/>
      <c r="R9" s="508"/>
      <c r="S9" s="508"/>
      <c r="T9" s="509"/>
    </row>
    <row r="10" spans="2:37" ht="15" customHeight="1" x14ac:dyDescent="0.25">
      <c r="B10" s="510" t="s">
        <v>45</v>
      </c>
      <c r="C10" s="511"/>
      <c r="D10" s="511"/>
      <c r="E10" s="511"/>
      <c r="F10" s="511"/>
      <c r="G10" s="511"/>
      <c r="H10" s="511"/>
      <c r="I10" s="511"/>
      <c r="J10" s="512"/>
      <c r="K10" s="501" t="s">
        <v>212</v>
      </c>
      <c r="L10" s="502"/>
      <c r="M10" s="502"/>
      <c r="N10" s="502"/>
      <c r="O10" s="502"/>
      <c r="P10" s="502"/>
      <c r="Q10" s="502"/>
      <c r="R10" s="502"/>
      <c r="S10" s="502"/>
      <c r="T10" s="503"/>
    </row>
    <row r="11" spans="2:37" ht="15" customHeight="1" x14ac:dyDescent="0.25">
      <c r="B11" s="428"/>
      <c r="C11" s="429"/>
      <c r="D11" s="429"/>
      <c r="E11" s="429"/>
      <c r="F11" s="429"/>
      <c r="G11" s="429"/>
      <c r="H11" s="429"/>
      <c r="I11" s="429"/>
      <c r="J11" s="430"/>
      <c r="K11" s="434"/>
      <c r="L11" s="435"/>
      <c r="M11" s="435"/>
      <c r="N11" s="435"/>
      <c r="O11" s="435"/>
      <c r="P11" s="435"/>
      <c r="Q11" s="435"/>
      <c r="R11" s="435"/>
      <c r="S11" s="435"/>
      <c r="T11" s="436"/>
    </row>
    <row r="12" spans="2:37" ht="7.5" customHeight="1" x14ac:dyDescent="0.25"/>
    <row r="13" spans="2:37" ht="14.35" customHeight="1" x14ac:dyDescent="0.25">
      <c r="B13" s="340" t="s">
        <v>2</v>
      </c>
      <c r="C13" s="341"/>
      <c r="D13" s="346" t="s">
        <v>3</v>
      </c>
      <c r="E13" s="346"/>
      <c r="F13" s="346"/>
      <c r="G13" s="346"/>
      <c r="H13" s="346"/>
      <c r="I13" s="346"/>
      <c r="J13" s="346"/>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9"/>
    </row>
    <row r="14" spans="2:37" ht="14.35" customHeight="1" x14ac:dyDescent="0.25">
      <c r="B14" s="342"/>
      <c r="C14" s="343"/>
      <c r="D14" s="347"/>
      <c r="E14" s="347"/>
      <c r="F14" s="347"/>
      <c r="G14" s="347"/>
      <c r="H14" s="347"/>
      <c r="I14" s="347"/>
      <c r="J14" s="347"/>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7"/>
    </row>
    <row r="15" spans="2:37" ht="14.35" customHeight="1" x14ac:dyDescent="0.25">
      <c r="B15" s="342"/>
      <c r="C15" s="343"/>
      <c r="D15" s="347" t="s">
        <v>4</v>
      </c>
      <c r="E15" s="347"/>
      <c r="F15" s="347"/>
      <c r="G15" s="347"/>
      <c r="H15" s="347"/>
      <c r="I15" s="347"/>
      <c r="J15" s="347"/>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7"/>
    </row>
    <row r="16" spans="2:37" ht="14.35" customHeight="1" x14ac:dyDescent="0.25">
      <c r="B16" s="342"/>
      <c r="C16" s="343"/>
      <c r="D16" s="347"/>
      <c r="E16" s="347"/>
      <c r="F16" s="347"/>
      <c r="G16" s="347"/>
      <c r="H16" s="347"/>
      <c r="I16" s="347"/>
      <c r="J16" s="347"/>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7"/>
    </row>
    <row r="17" spans="2:37" ht="14.35" customHeight="1" x14ac:dyDescent="0.25">
      <c r="B17" s="342"/>
      <c r="C17" s="343"/>
      <c r="D17" s="347" t="s">
        <v>5</v>
      </c>
      <c r="E17" s="347"/>
      <c r="F17" s="347"/>
      <c r="G17" s="347"/>
      <c r="H17" s="347"/>
      <c r="I17" s="347"/>
      <c r="J17" s="347"/>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7"/>
    </row>
    <row r="18" spans="2:37" ht="14.35" customHeight="1" x14ac:dyDescent="0.25">
      <c r="B18" s="342"/>
      <c r="C18" s="343"/>
      <c r="D18" s="347"/>
      <c r="E18" s="347"/>
      <c r="F18" s="347"/>
      <c r="G18" s="347"/>
      <c r="H18" s="347"/>
      <c r="I18" s="347"/>
      <c r="J18" s="347"/>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7"/>
    </row>
    <row r="19" spans="2:37" ht="14.35" customHeight="1" x14ac:dyDescent="0.25">
      <c r="B19" s="342"/>
      <c r="C19" s="343"/>
      <c r="D19" s="347" t="s">
        <v>6</v>
      </c>
      <c r="E19" s="347"/>
      <c r="F19" s="347"/>
      <c r="G19" s="347"/>
      <c r="H19" s="347"/>
      <c r="I19" s="347"/>
      <c r="J19" s="347"/>
      <c r="K19" s="326"/>
      <c r="L19" s="327"/>
      <c r="M19" s="327"/>
      <c r="N19" s="327"/>
      <c r="O19" s="327"/>
      <c r="P19" s="327"/>
      <c r="Q19" s="327"/>
      <c r="R19" s="327"/>
      <c r="S19" s="322" t="s">
        <v>17</v>
      </c>
      <c r="T19" s="82"/>
      <c r="U19" s="82"/>
      <c r="V19" s="82"/>
      <c r="W19" s="82"/>
      <c r="X19" s="82"/>
      <c r="Y19" s="82"/>
      <c r="Z19" s="82"/>
      <c r="AA19" s="82"/>
      <c r="AB19" s="82"/>
      <c r="AC19" s="82"/>
      <c r="AD19" s="82"/>
      <c r="AE19" s="82"/>
      <c r="AF19" s="82"/>
      <c r="AG19" s="82"/>
      <c r="AH19" s="82"/>
      <c r="AI19" s="82"/>
      <c r="AJ19" s="82"/>
      <c r="AK19" s="324"/>
    </row>
    <row r="20" spans="2:37" ht="14.35" customHeight="1" x14ac:dyDescent="0.25">
      <c r="B20" s="342"/>
      <c r="C20" s="343"/>
      <c r="D20" s="347"/>
      <c r="E20" s="347"/>
      <c r="F20" s="347"/>
      <c r="G20" s="347"/>
      <c r="H20" s="347"/>
      <c r="I20" s="347"/>
      <c r="J20" s="347"/>
      <c r="K20" s="328"/>
      <c r="L20" s="329"/>
      <c r="M20" s="329"/>
      <c r="N20" s="329"/>
      <c r="O20" s="329"/>
      <c r="P20" s="329"/>
      <c r="Q20" s="329"/>
      <c r="R20" s="329"/>
      <c r="S20" s="323"/>
      <c r="T20" s="85"/>
      <c r="U20" s="85"/>
      <c r="V20" s="85"/>
      <c r="W20" s="85"/>
      <c r="X20" s="85"/>
      <c r="Y20" s="85"/>
      <c r="Z20" s="85"/>
      <c r="AA20" s="85"/>
      <c r="AB20" s="85"/>
      <c r="AC20" s="85"/>
      <c r="AD20" s="85"/>
      <c r="AE20" s="85"/>
      <c r="AF20" s="85"/>
      <c r="AG20" s="85"/>
      <c r="AH20" s="85"/>
      <c r="AI20" s="85"/>
      <c r="AJ20" s="85"/>
      <c r="AK20" s="325"/>
    </row>
    <row r="21" spans="2:37" ht="7.9" customHeight="1" x14ac:dyDescent="0.25">
      <c r="B21" s="342"/>
      <c r="C21" s="343"/>
      <c r="D21" s="347" t="s">
        <v>7</v>
      </c>
      <c r="E21" s="347"/>
      <c r="F21" s="347"/>
      <c r="G21" s="347"/>
      <c r="H21" s="347"/>
      <c r="I21" s="347"/>
      <c r="J21" s="347"/>
      <c r="K21" s="81"/>
      <c r="L21" s="115"/>
      <c r="M21" s="115"/>
      <c r="N21" s="115"/>
      <c r="O21" s="115"/>
      <c r="P21" s="82" t="s">
        <v>13</v>
      </c>
      <c r="Q21" s="115"/>
      <c r="R21" s="115"/>
      <c r="S21" s="82" t="s">
        <v>14</v>
      </c>
      <c r="T21" s="115"/>
      <c r="U21" s="115"/>
      <c r="V21" s="82" t="s">
        <v>15</v>
      </c>
      <c r="W21" s="82"/>
      <c r="X21" s="82" t="s">
        <v>16</v>
      </c>
      <c r="Y21" s="82"/>
      <c r="Z21" s="115"/>
      <c r="AA21" s="115"/>
      <c r="AB21" s="115"/>
      <c r="AC21" s="115"/>
      <c r="AD21" s="82" t="s">
        <v>13</v>
      </c>
      <c r="AE21" s="115"/>
      <c r="AF21" s="115"/>
      <c r="AG21" s="82" t="s">
        <v>14</v>
      </c>
      <c r="AH21" s="115"/>
      <c r="AI21" s="115"/>
      <c r="AJ21" s="82" t="s">
        <v>15</v>
      </c>
      <c r="AK21" s="2"/>
    </row>
    <row r="22" spans="2:37" ht="7.9" customHeight="1" x14ac:dyDescent="0.25">
      <c r="B22" s="342"/>
      <c r="C22" s="343"/>
      <c r="D22" s="347"/>
      <c r="E22" s="347"/>
      <c r="F22" s="347"/>
      <c r="G22" s="347"/>
      <c r="H22" s="347"/>
      <c r="I22" s="347"/>
      <c r="J22" s="347"/>
      <c r="K22" s="84"/>
      <c r="L22" s="297"/>
      <c r="M22" s="297"/>
      <c r="N22" s="297"/>
      <c r="O22" s="297"/>
      <c r="P22" s="85"/>
      <c r="Q22" s="297"/>
      <c r="R22" s="297"/>
      <c r="S22" s="85"/>
      <c r="T22" s="297"/>
      <c r="U22" s="297"/>
      <c r="V22" s="85"/>
      <c r="W22" s="85"/>
      <c r="X22" s="85"/>
      <c r="Y22" s="85"/>
      <c r="Z22" s="297"/>
      <c r="AA22" s="297"/>
      <c r="AB22" s="297"/>
      <c r="AC22" s="297"/>
      <c r="AD22" s="85"/>
      <c r="AE22" s="297"/>
      <c r="AF22" s="297"/>
      <c r="AG22" s="85"/>
      <c r="AH22" s="297"/>
      <c r="AI22" s="297"/>
      <c r="AJ22" s="85"/>
      <c r="AK22" s="3"/>
    </row>
    <row r="23" spans="2:37" ht="7.9" customHeight="1" x14ac:dyDescent="0.25">
      <c r="B23" s="342"/>
      <c r="C23" s="343"/>
      <c r="D23" s="347" t="s">
        <v>99</v>
      </c>
      <c r="E23" s="347"/>
      <c r="F23" s="347"/>
      <c r="G23" s="347"/>
      <c r="H23" s="347"/>
      <c r="I23" s="347"/>
      <c r="J23" s="347"/>
      <c r="K23" s="81"/>
      <c r="L23" s="115"/>
      <c r="M23" s="115"/>
      <c r="N23" s="115"/>
      <c r="O23" s="115"/>
      <c r="P23" s="82" t="s">
        <v>13</v>
      </c>
      <c r="Q23" s="115"/>
      <c r="R23" s="115"/>
      <c r="S23" s="82" t="s">
        <v>14</v>
      </c>
      <c r="T23" s="115"/>
      <c r="U23" s="115"/>
      <c r="V23" s="82" t="s">
        <v>15</v>
      </c>
      <c r="W23" s="82"/>
      <c r="X23" s="82" t="s">
        <v>16</v>
      </c>
      <c r="Y23" s="82"/>
      <c r="Z23" s="115"/>
      <c r="AA23" s="115"/>
      <c r="AB23" s="115"/>
      <c r="AC23" s="115"/>
      <c r="AD23" s="82" t="s">
        <v>13</v>
      </c>
      <c r="AE23" s="115"/>
      <c r="AF23" s="115"/>
      <c r="AG23" s="82" t="s">
        <v>14</v>
      </c>
      <c r="AH23" s="115"/>
      <c r="AI23" s="115"/>
      <c r="AJ23" s="82" t="s">
        <v>15</v>
      </c>
      <c r="AK23" s="2"/>
    </row>
    <row r="24" spans="2:37" ht="7.9" customHeight="1" x14ac:dyDescent="0.25">
      <c r="B24" s="342"/>
      <c r="C24" s="343"/>
      <c r="D24" s="347"/>
      <c r="E24" s="347"/>
      <c r="F24" s="347"/>
      <c r="G24" s="347"/>
      <c r="H24" s="347"/>
      <c r="I24" s="347"/>
      <c r="J24" s="347"/>
      <c r="K24" s="84"/>
      <c r="L24" s="297"/>
      <c r="M24" s="297"/>
      <c r="N24" s="297"/>
      <c r="O24" s="297"/>
      <c r="P24" s="85"/>
      <c r="Q24" s="297"/>
      <c r="R24" s="297"/>
      <c r="S24" s="85"/>
      <c r="T24" s="297"/>
      <c r="U24" s="297"/>
      <c r="V24" s="85"/>
      <c r="W24" s="85"/>
      <c r="X24" s="85"/>
      <c r="Y24" s="85"/>
      <c r="Z24" s="297"/>
      <c r="AA24" s="297"/>
      <c r="AB24" s="297"/>
      <c r="AC24" s="297"/>
      <c r="AD24" s="85"/>
      <c r="AE24" s="297"/>
      <c r="AF24" s="297"/>
      <c r="AG24" s="85"/>
      <c r="AH24" s="297"/>
      <c r="AI24" s="297"/>
      <c r="AJ24" s="85"/>
      <c r="AK24" s="3"/>
    </row>
    <row r="25" spans="2:37" ht="14.35" customHeight="1" x14ac:dyDescent="0.25">
      <c r="B25" s="342"/>
      <c r="C25" s="343"/>
      <c r="D25" s="301" t="s">
        <v>43</v>
      </c>
      <c r="E25" s="302"/>
      <c r="F25" s="302"/>
      <c r="G25" s="302"/>
      <c r="H25" s="302"/>
      <c r="I25" s="302"/>
      <c r="J25" s="303"/>
      <c r="K25" s="108"/>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350"/>
    </row>
    <row r="26" spans="2:37" ht="14.35" customHeight="1" x14ac:dyDescent="0.25">
      <c r="B26" s="342"/>
      <c r="C26" s="343"/>
      <c r="D26" s="304"/>
      <c r="E26" s="305"/>
      <c r="F26" s="305"/>
      <c r="G26" s="305"/>
      <c r="H26" s="305"/>
      <c r="I26" s="305"/>
      <c r="J26" s="306"/>
      <c r="K26" s="521"/>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3"/>
    </row>
    <row r="27" spans="2:37" ht="7.9" customHeight="1" x14ac:dyDescent="0.25">
      <c r="B27" s="342"/>
      <c r="C27" s="343"/>
      <c r="D27" s="347" t="s">
        <v>8</v>
      </c>
      <c r="E27" s="347"/>
      <c r="F27" s="347"/>
      <c r="G27" s="347"/>
      <c r="H27" s="347"/>
      <c r="I27" s="347"/>
      <c r="J27" s="347"/>
      <c r="K27" s="298"/>
      <c r="L27" s="299"/>
      <c r="M27" s="299"/>
      <c r="N27" s="299"/>
      <c r="O27" s="300"/>
      <c r="P27" s="301" t="s">
        <v>10</v>
      </c>
      <c r="Q27" s="302"/>
      <c r="R27" s="302"/>
      <c r="S27" s="302"/>
      <c r="T27" s="302"/>
      <c r="U27" s="303"/>
      <c r="V27" s="307"/>
      <c r="W27" s="308"/>
      <c r="X27" s="308"/>
      <c r="Y27" s="311" t="s">
        <v>12</v>
      </c>
      <c r="Z27" s="312"/>
      <c r="AA27" s="524" t="s">
        <v>11</v>
      </c>
      <c r="AB27" s="525"/>
      <c r="AC27" s="525"/>
      <c r="AD27" s="525"/>
      <c r="AE27" s="525"/>
      <c r="AF27" s="526"/>
      <c r="AG27" s="298"/>
      <c r="AH27" s="299"/>
      <c r="AI27" s="299"/>
      <c r="AJ27" s="299"/>
      <c r="AK27" s="320"/>
    </row>
    <row r="28" spans="2:37" ht="7.9" customHeight="1" x14ac:dyDescent="0.25">
      <c r="B28" s="342"/>
      <c r="C28" s="343"/>
      <c r="D28" s="347"/>
      <c r="E28" s="347"/>
      <c r="F28" s="347"/>
      <c r="G28" s="347"/>
      <c r="H28" s="347"/>
      <c r="I28" s="347"/>
      <c r="J28" s="347"/>
      <c r="K28" s="182"/>
      <c r="L28" s="179"/>
      <c r="M28" s="179"/>
      <c r="N28" s="179"/>
      <c r="O28" s="180"/>
      <c r="P28" s="304"/>
      <c r="Q28" s="305"/>
      <c r="R28" s="305"/>
      <c r="S28" s="305"/>
      <c r="T28" s="305"/>
      <c r="U28" s="306"/>
      <c r="V28" s="309"/>
      <c r="W28" s="310"/>
      <c r="X28" s="310"/>
      <c r="Y28" s="173"/>
      <c r="Z28" s="313"/>
      <c r="AA28" s="527"/>
      <c r="AB28" s="528"/>
      <c r="AC28" s="528"/>
      <c r="AD28" s="528"/>
      <c r="AE28" s="528"/>
      <c r="AF28" s="529"/>
      <c r="AG28" s="182"/>
      <c r="AH28" s="179"/>
      <c r="AI28" s="179"/>
      <c r="AJ28" s="179"/>
      <c r="AK28" s="321"/>
    </row>
    <row r="29" spans="2:37" ht="7.9" customHeight="1" x14ac:dyDescent="0.25">
      <c r="B29" s="342"/>
      <c r="C29" s="343"/>
      <c r="D29" s="301" t="s">
        <v>9</v>
      </c>
      <c r="E29" s="302"/>
      <c r="F29" s="302"/>
      <c r="G29" s="302"/>
      <c r="H29" s="302"/>
      <c r="I29" s="302"/>
      <c r="J29" s="303"/>
      <c r="K29" s="34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350"/>
    </row>
    <row r="30" spans="2:37" ht="11.35" customHeight="1" x14ac:dyDescent="0.25">
      <c r="B30" s="342"/>
      <c r="C30" s="343"/>
      <c r="D30" s="518"/>
      <c r="E30" s="519"/>
      <c r="F30" s="519"/>
      <c r="G30" s="519"/>
      <c r="H30" s="519"/>
      <c r="I30" s="519"/>
      <c r="J30" s="520"/>
      <c r="K30" s="500"/>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row>
    <row r="31" spans="2:37" ht="11.35" customHeight="1" x14ac:dyDescent="0.25">
      <c r="B31" s="342"/>
      <c r="C31" s="343"/>
      <c r="D31" s="518"/>
      <c r="E31" s="519"/>
      <c r="F31" s="519"/>
      <c r="G31" s="519"/>
      <c r="H31" s="519"/>
      <c r="I31" s="519"/>
      <c r="J31" s="520"/>
      <c r="K31" s="351"/>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row>
    <row r="32" spans="2:37" ht="11.35" customHeight="1" x14ac:dyDescent="0.25">
      <c r="B32" s="342"/>
      <c r="C32" s="343"/>
      <c r="D32" s="304"/>
      <c r="E32" s="305"/>
      <c r="F32" s="305"/>
      <c r="G32" s="305"/>
      <c r="H32" s="305"/>
      <c r="I32" s="305"/>
      <c r="J32" s="306"/>
      <c r="K32" s="111"/>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354"/>
    </row>
    <row r="33" spans="2:37" ht="14.35" customHeight="1" x14ac:dyDescent="0.25">
      <c r="B33" s="340" t="s">
        <v>2</v>
      </c>
      <c r="C33" s="341"/>
      <c r="D33" s="346" t="s">
        <v>3</v>
      </c>
      <c r="E33" s="346"/>
      <c r="F33" s="346"/>
      <c r="G33" s="346"/>
      <c r="H33" s="346"/>
      <c r="I33" s="346"/>
      <c r="J33" s="346"/>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9"/>
    </row>
    <row r="34" spans="2:37" ht="14.35" customHeight="1" x14ac:dyDescent="0.25">
      <c r="B34" s="342"/>
      <c r="C34" s="343"/>
      <c r="D34" s="347"/>
      <c r="E34" s="347"/>
      <c r="F34" s="347"/>
      <c r="G34" s="347"/>
      <c r="H34" s="347"/>
      <c r="I34" s="347"/>
      <c r="J34" s="347"/>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row>
    <row r="35" spans="2:37" ht="14.35" customHeight="1" x14ac:dyDescent="0.25">
      <c r="B35" s="342"/>
      <c r="C35" s="343"/>
      <c r="D35" s="347" t="s">
        <v>4</v>
      </c>
      <c r="E35" s="347"/>
      <c r="F35" s="347"/>
      <c r="G35" s="347"/>
      <c r="H35" s="347"/>
      <c r="I35" s="347"/>
      <c r="J35" s="347"/>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row>
    <row r="36" spans="2:37" ht="14.35" customHeight="1" x14ac:dyDescent="0.25">
      <c r="B36" s="342"/>
      <c r="C36" s="343"/>
      <c r="D36" s="347"/>
      <c r="E36" s="347"/>
      <c r="F36" s="347"/>
      <c r="G36" s="347"/>
      <c r="H36" s="347"/>
      <c r="I36" s="347"/>
      <c r="J36" s="347"/>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row>
    <row r="37" spans="2:37" ht="14.35" customHeight="1" x14ac:dyDescent="0.25">
      <c r="B37" s="342"/>
      <c r="C37" s="343"/>
      <c r="D37" s="347" t="s">
        <v>5</v>
      </c>
      <c r="E37" s="347"/>
      <c r="F37" s="347"/>
      <c r="G37" s="347"/>
      <c r="H37" s="347"/>
      <c r="I37" s="347"/>
      <c r="J37" s="347"/>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row>
    <row r="38" spans="2:37" ht="14.35" customHeight="1" x14ac:dyDescent="0.25">
      <c r="B38" s="342"/>
      <c r="C38" s="343"/>
      <c r="D38" s="347"/>
      <c r="E38" s="347"/>
      <c r="F38" s="347"/>
      <c r="G38" s="347"/>
      <c r="H38" s="347"/>
      <c r="I38" s="347"/>
      <c r="J38" s="347"/>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row>
    <row r="39" spans="2:37" ht="14.35" customHeight="1" x14ac:dyDescent="0.25">
      <c r="B39" s="342"/>
      <c r="C39" s="343"/>
      <c r="D39" s="347" t="s">
        <v>6</v>
      </c>
      <c r="E39" s="347"/>
      <c r="F39" s="347"/>
      <c r="G39" s="347"/>
      <c r="H39" s="347"/>
      <c r="I39" s="347"/>
      <c r="J39" s="347"/>
      <c r="K39" s="326"/>
      <c r="L39" s="327"/>
      <c r="M39" s="327"/>
      <c r="N39" s="327"/>
      <c r="O39" s="327"/>
      <c r="P39" s="327"/>
      <c r="Q39" s="327"/>
      <c r="R39" s="327"/>
      <c r="S39" s="322" t="s">
        <v>17</v>
      </c>
      <c r="T39" s="82"/>
      <c r="U39" s="82"/>
      <c r="V39" s="82"/>
      <c r="W39" s="82"/>
      <c r="X39" s="82"/>
      <c r="Y39" s="82"/>
      <c r="Z39" s="82"/>
      <c r="AA39" s="82"/>
      <c r="AB39" s="82"/>
      <c r="AC39" s="82"/>
      <c r="AD39" s="82"/>
      <c r="AE39" s="82"/>
      <c r="AF39" s="82"/>
      <c r="AG39" s="82"/>
      <c r="AH39" s="82"/>
      <c r="AI39" s="82"/>
      <c r="AJ39" s="82"/>
      <c r="AK39" s="324"/>
    </row>
    <row r="40" spans="2:37" ht="14.35" customHeight="1" x14ac:dyDescent="0.25">
      <c r="B40" s="342"/>
      <c r="C40" s="343"/>
      <c r="D40" s="347"/>
      <c r="E40" s="347"/>
      <c r="F40" s="347"/>
      <c r="G40" s="347"/>
      <c r="H40" s="347"/>
      <c r="I40" s="347"/>
      <c r="J40" s="347"/>
      <c r="K40" s="328"/>
      <c r="L40" s="329"/>
      <c r="M40" s="329"/>
      <c r="N40" s="329"/>
      <c r="O40" s="329"/>
      <c r="P40" s="329"/>
      <c r="Q40" s="329"/>
      <c r="R40" s="329"/>
      <c r="S40" s="323"/>
      <c r="T40" s="85"/>
      <c r="U40" s="85"/>
      <c r="V40" s="85"/>
      <c r="W40" s="85"/>
      <c r="X40" s="85"/>
      <c r="Y40" s="85"/>
      <c r="Z40" s="85"/>
      <c r="AA40" s="85"/>
      <c r="AB40" s="85"/>
      <c r="AC40" s="85"/>
      <c r="AD40" s="85"/>
      <c r="AE40" s="85"/>
      <c r="AF40" s="85"/>
      <c r="AG40" s="85"/>
      <c r="AH40" s="85"/>
      <c r="AI40" s="85"/>
      <c r="AJ40" s="85"/>
      <c r="AK40" s="325"/>
    </row>
    <row r="41" spans="2:37" ht="9.9499999999999993" customHeight="1" x14ac:dyDescent="0.25">
      <c r="B41" s="342"/>
      <c r="C41" s="343"/>
      <c r="D41" s="347" t="s">
        <v>7</v>
      </c>
      <c r="E41" s="347"/>
      <c r="F41" s="347"/>
      <c r="G41" s="347"/>
      <c r="H41" s="347"/>
      <c r="I41" s="347"/>
      <c r="J41" s="347"/>
      <c r="K41" s="81"/>
      <c r="L41" s="115"/>
      <c r="M41" s="115"/>
      <c r="N41" s="115"/>
      <c r="O41" s="115"/>
      <c r="P41" s="82" t="s">
        <v>13</v>
      </c>
      <c r="Q41" s="115"/>
      <c r="R41" s="115"/>
      <c r="S41" s="82" t="s">
        <v>14</v>
      </c>
      <c r="T41" s="115"/>
      <c r="U41" s="115"/>
      <c r="V41" s="82" t="s">
        <v>15</v>
      </c>
      <c r="W41" s="82"/>
      <c r="X41" s="82" t="s">
        <v>16</v>
      </c>
      <c r="Y41" s="82"/>
      <c r="Z41" s="115"/>
      <c r="AA41" s="115"/>
      <c r="AB41" s="115"/>
      <c r="AC41" s="115"/>
      <c r="AD41" s="82" t="s">
        <v>13</v>
      </c>
      <c r="AE41" s="115"/>
      <c r="AF41" s="115"/>
      <c r="AG41" s="82" t="s">
        <v>14</v>
      </c>
      <c r="AH41" s="115"/>
      <c r="AI41" s="115"/>
      <c r="AJ41" s="82" t="s">
        <v>15</v>
      </c>
      <c r="AK41" s="2"/>
    </row>
    <row r="42" spans="2:37" ht="9.9499999999999993" customHeight="1" x14ac:dyDescent="0.25">
      <c r="B42" s="342"/>
      <c r="C42" s="343"/>
      <c r="D42" s="347"/>
      <c r="E42" s="347"/>
      <c r="F42" s="347"/>
      <c r="G42" s="347"/>
      <c r="H42" s="347"/>
      <c r="I42" s="347"/>
      <c r="J42" s="347"/>
      <c r="K42" s="84"/>
      <c r="L42" s="297"/>
      <c r="M42" s="297"/>
      <c r="N42" s="297"/>
      <c r="O42" s="297"/>
      <c r="P42" s="85"/>
      <c r="Q42" s="297"/>
      <c r="R42" s="297"/>
      <c r="S42" s="85"/>
      <c r="T42" s="297"/>
      <c r="U42" s="297"/>
      <c r="V42" s="85"/>
      <c r="W42" s="85"/>
      <c r="X42" s="85"/>
      <c r="Y42" s="85"/>
      <c r="Z42" s="297"/>
      <c r="AA42" s="297"/>
      <c r="AB42" s="297"/>
      <c r="AC42" s="297"/>
      <c r="AD42" s="85"/>
      <c r="AE42" s="297"/>
      <c r="AF42" s="297"/>
      <c r="AG42" s="85"/>
      <c r="AH42" s="297"/>
      <c r="AI42" s="297"/>
      <c r="AJ42" s="85"/>
      <c r="AK42" s="3"/>
    </row>
    <row r="43" spans="2:37" ht="9.9499999999999993" customHeight="1" x14ac:dyDescent="0.25">
      <c r="B43" s="342"/>
      <c r="C43" s="343"/>
      <c r="D43" s="347" t="s">
        <v>99</v>
      </c>
      <c r="E43" s="347"/>
      <c r="F43" s="347"/>
      <c r="G43" s="347"/>
      <c r="H43" s="347"/>
      <c r="I43" s="347"/>
      <c r="J43" s="347"/>
      <c r="K43" s="81"/>
      <c r="L43" s="115"/>
      <c r="M43" s="115"/>
      <c r="N43" s="115"/>
      <c r="O43" s="115"/>
      <c r="P43" s="82" t="s">
        <v>13</v>
      </c>
      <c r="Q43" s="115"/>
      <c r="R43" s="115"/>
      <c r="S43" s="82" t="s">
        <v>14</v>
      </c>
      <c r="T43" s="115"/>
      <c r="U43" s="115"/>
      <c r="V43" s="82" t="s">
        <v>15</v>
      </c>
      <c r="W43" s="82"/>
      <c r="X43" s="82" t="s">
        <v>16</v>
      </c>
      <c r="Y43" s="82"/>
      <c r="Z43" s="115"/>
      <c r="AA43" s="115"/>
      <c r="AB43" s="115"/>
      <c r="AC43" s="115"/>
      <c r="AD43" s="82" t="s">
        <v>13</v>
      </c>
      <c r="AE43" s="115"/>
      <c r="AF43" s="115"/>
      <c r="AG43" s="82" t="s">
        <v>14</v>
      </c>
      <c r="AH43" s="115"/>
      <c r="AI43" s="115"/>
      <c r="AJ43" s="82" t="s">
        <v>15</v>
      </c>
      <c r="AK43" s="2"/>
    </row>
    <row r="44" spans="2:37" ht="9.9499999999999993" customHeight="1" x14ac:dyDescent="0.25">
      <c r="B44" s="342"/>
      <c r="C44" s="343"/>
      <c r="D44" s="347"/>
      <c r="E44" s="347"/>
      <c r="F44" s="347"/>
      <c r="G44" s="347"/>
      <c r="H44" s="347"/>
      <c r="I44" s="347"/>
      <c r="J44" s="347"/>
      <c r="K44" s="84"/>
      <c r="L44" s="297"/>
      <c r="M44" s="297"/>
      <c r="N44" s="297"/>
      <c r="O44" s="297"/>
      <c r="P44" s="85"/>
      <c r="Q44" s="297"/>
      <c r="R44" s="297"/>
      <c r="S44" s="85"/>
      <c r="T44" s="297"/>
      <c r="U44" s="297"/>
      <c r="V44" s="85"/>
      <c r="W44" s="85"/>
      <c r="X44" s="85"/>
      <c r="Y44" s="85"/>
      <c r="Z44" s="297"/>
      <c r="AA44" s="297"/>
      <c r="AB44" s="297"/>
      <c r="AC44" s="297"/>
      <c r="AD44" s="85"/>
      <c r="AE44" s="297"/>
      <c r="AF44" s="297"/>
      <c r="AG44" s="85"/>
      <c r="AH44" s="297"/>
      <c r="AI44" s="297"/>
      <c r="AJ44" s="85"/>
      <c r="AK44" s="3"/>
    </row>
    <row r="45" spans="2:37" ht="14.35" customHeight="1" x14ac:dyDescent="0.25">
      <c r="B45" s="342"/>
      <c r="C45" s="343"/>
      <c r="D45" s="301" t="s">
        <v>43</v>
      </c>
      <c r="E45" s="302"/>
      <c r="F45" s="302"/>
      <c r="G45" s="302"/>
      <c r="H45" s="302"/>
      <c r="I45" s="302"/>
      <c r="J45" s="303"/>
      <c r="K45" s="108"/>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350"/>
    </row>
    <row r="46" spans="2:37" ht="14.35" customHeight="1" x14ac:dyDescent="0.25">
      <c r="B46" s="342"/>
      <c r="C46" s="343"/>
      <c r="D46" s="304"/>
      <c r="E46" s="305"/>
      <c r="F46" s="305"/>
      <c r="G46" s="305"/>
      <c r="H46" s="305"/>
      <c r="I46" s="305"/>
      <c r="J46" s="306"/>
      <c r="K46" s="521"/>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3"/>
    </row>
    <row r="47" spans="2:37" ht="7.5" customHeight="1" x14ac:dyDescent="0.25">
      <c r="B47" s="342"/>
      <c r="C47" s="343"/>
      <c r="D47" s="347" t="s">
        <v>8</v>
      </c>
      <c r="E47" s="347"/>
      <c r="F47" s="347"/>
      <c r="G47" s="347"/>
      <c r="H47" s="347"/>
      <c r="I47" s="347"/>
      <c r="J47" s="347"/>
      <c r="K47" s="298"/>
      <c r="L47" s="299"/>
      <c r="M47" s="299"/>
      <c r="N47" s="299"/>
      <c r="O47" s="300"/>
      <c r="P47" s="301" t="s">
        <v>10</v>
      </c>
      <c r="Q47" s="302"/>
      <c r="R47" s="302"/>
      <c r="S47" s="302"/>
      <c r="T47" s="302"/>
      <c r="U47" s="303"/>
      <c r="V47" s="307"/>
      <c r="W47" s="308"/>
      <c r="X47" s="308"/>
      <c r="Y47" s="311" t="s">
        <v>12</v>
      </c>
      <c r="Z47" s="312"/>
      <c r="AA47" s="524" t="s">
        <v>11</v>
      </c>
      <c r="AB47" s="525"/>
      <c r="AC47" s="525"/>
      <c r="AD47" s="525"/>
      <c r="AE47" s="525"/>
      <c r="AF47" s="526"/>
      <c r="AG47" s="298"/>
      <c r="AH47" s="299"/>
      <c r="AI47" s="299"/>
      <c r="AJ47" s="299"/>
      <c r="AK47" s="320"/>
    </row>
    <row r="48" spans="2:37" ht="7.5" customHeight="1" x14ac:dyDescent="0.25">
      <c r="B48" s="342"/>
      <c r="C48" s="343"/>
      <c r="D48" s="347"/>
      <c r="E48" s="347"/>
      <c r="F48" s="347"/>
      <c r="G48" s="347"/>
      <c r="H48" s="347"/>
      <c r="I48" s="347"/>
      <c r="J48" s="347"/>
      <c r="K48" s="182"/>
      <c r="L48" s="179"/>
      <c r="M48" s="179"/>
      <c r="N48" s="179"/>
      <c r="O48" s="180"/>
      <c r="P48" s="304"/>
      <c r="Q48" s="305"/>
      <c r="R48" s="305"/>
      <c r="S48" s="305"/>
      <c r="T48" s="305"/>
      <c r="U48" s="306"/>
      <c r="V48" s="309"/>
      <c r="W48" s="310"/>
      <c r="X48" s="310"/>
      <c r="Y48" s="173"/>
      <c r="Z48" s="313"/>
      <c r="AA48" s="527"/>
      <c r="AB48" s="528"/>
      <c r="AC48" s="528"/>
      <c r="AD48" s="528"/>
      <c r="AE48" s="528"/>
      <c r="AF48" s="529"/>
      <c r="AG48" s="182"/>
      <c r="AH48" s="179"/>
      <c r="AI48" s="179"/>
      <c r="AJ48" s="179"/>
      <c r="AK48" s="321"/>
    </row>
    <row r="49" spans="2:37" ht="7.9" customHeight="1" x14ac:dyDescent="0.25">
      <c r="B49" s="342"/>
      <c r="C49" s="343"/>
      <c r="D49" s="301" t="s">
        <v>9</v>
      </c>
      <c r="E49" s="302"/>
      <c r="F49" s="302"/>
      <c r="G49" s="302"/>
      <c r="H49" s="302"/>
      <c r="I49" s="302"/>
      <c r="J49" s="303"/>
      <c r="K49" s="34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350"/>
    </row>
    <row r="50" spans="2:37" ht="11.35" customHeight="1" x14ac:dyDescent="0.25">
      <c r="B50" s="342"/>
      <c r="C50" s="343"/>
      <c r="D50" s="518"/>
      <c r="E50" s="519"/>
      <c r="F50" s="519"/>
      <c r="G50" s="519"/>
      <c r="H50" s="519"/>
      <c r="I50" s="519"/>
      <c r="J50" s="520"/>
      <c r="K50" s="351"/>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row>
    <row r="51" spans="2:37" ht="11.35" customHeight="1" x14ac:dyDescent="0.25">
      <c r="B51" s="342"/>
      <c r="C51" s="343"/>
      <c r="D51" s="518"/>
      <c r="E51" s="519"/>
      <c r="F51" s="519"/>
      <c r="G51" s="519"/>
      <c r="H51" s="519"/>
      <c r="I51" s="519"/>
      <c r="J51" s="520"/>
      <c r="K51" s="351"/>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row>
    <row r="52" spans="2:37" ht="11.35" customHeight="1" x14ac:dyDescent="0.25">
      <c r="B52" s="344"/>
      <c r="C52" s="345"/>
      <c r="D52" s="530"/>
      <c r="E52" s="531"/>
      <c r="F52" s="531"/>
      <c r="G52" s="531"/>
      <c r="H52" s="531"/>
      <c r="I52" s="531"/>
      <c r="J52" s="532"/>
      <c r="K52" s="111"/>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354"/>
    </row>
    <row r="53" spans="2:37" ht="15" customHeight="1" x14ac:dyDescent="0.25">
      <c r="B53" s="499" t="s">
        <v>218</v>
      </c>
      <c r="C53" s="499"/>
      <c r="D53" s="499"/>
      <c r="E53" s="499"/>
      <c r="F53" s="499"/>
      <c r="G53" s="499"/>
      <c r="H53" s="499"/>
      <c r="I53" s="499"/>
      <c r="J53" s="499"/>
      <c r="K53" s="499"/>
      <c r="L53" s="499"/>
      <c r="M53" s="499"/>
      <c r="N53" s="499"/>
      <c r="O53" s="499"/>
      <c r="P53" s="499"/>
      <c r="Q53" s="499"/>
      <c r="R53" s="499"/>
      <c r="S53" s="499"/>
      <c r="T53" s="499"/>
      <c r="U53" s="499"/>
      <c r="V53" s="499"/>
      <c r="W53" s="499"/>
      <c r="X53" s="499"/>
      <c r="Y53" s="499"/>
      <c r="Z53" s="499"/>
      <c r="AA53" s="499"/>
      <c r="AB53" s="499"/>
      <c r="AC53" s="499"/>
      <c r="AD53" s="499"/>
      <c r="AE53" s="499"/>
      <c r="AF53" s="499"/>
      <c r="AG53" s="499"/>
      <c r="AH53" s="499"/>
      <c r="AI53" s="499"/>
      <c r="AJ53" s="499"/>
      <c r="AK53" s="499"/>
    </row>
    <row r="54" spans="2:37" ht="15" customHeight="1" x14ac:dyDescent="0.25">
      <c r="B54" s="295" t="s">
        <v>217</v>
      </c>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2:37" ht="15" customHeight="1" x14ac:dyDescent="0.25">
      <c r="B55" s="296" t="s">
        <v>155</v>
      </c>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row>
    <row r="56" spans="2:37" ht="15" customHeight="1" x14ac:dyDescent="0.25">
      <c r="B56" s="22" t="s">
        <v>115</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row>
    <row r="57" spans="2:37" ht="15" customHeight="1" x14ac:dyDescent="0.25">
      <c r="B57" s="517" t="s">
        <v>110</v>
      </c>
      <c r="C57" s="517"/>
      <c r="D57" s="517"/>
      <c r="E57" s="517"/>
      <c r="F57" s="517"/>
      <c r="G57" s="517"/>
      <c r="H57" s="517"/>
      <c r="I57" s="517"/>
      <c r="J57" s="517"/>
      <c r="K57" s="517"/>
      <c r="L57" s="517"/>
      <c r="M57" s="517"/>
      <c r="N57" s="517"/>
      <c r="O57" s="517"/>
      <c r="P57" s="517"/>
      <c r="Q57" s="517"/>
      <c r="R57" s="517"/>
      <c r="S57" s="517"/>
      <c r="T57" s="517"/>
      <c r="U57" s="517"/>
      <c r="V57" s="517"/>
      <c r="W57" s="517"/>
      <c r="X57" s="517"/>
      <c r="Y57" s="517"/>
      <c r="Z57" s="517"/>
      <c r="AA57" s="517"/>
      <c r="AB57" s="517"/>
      <c r="AC57" s="517"/>
      <c r="AD57" s="517"/>
      <c r="AE57" s="517"/>
      <c r="AF57" s="517"/>
      <c r="AG57" s="517"/>
      <c r="AH57" s="517"/>
      <c r="AI57" s="517"/>
      <c r="AJ57" s="517"/>
      <c r="AK57" s="517"/>
    </row>
    <row r="58" spans="2:37" ht="15" customHeight="1" x14ac:dyDescent="0.25">
      <c r="B58" s="296" t="s">
        <v>22</v>
      </c>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row>
    <row r="59" spans="2:37" ht="15" customHeight="1" x14ac:dyDescent="0.25">
      <c r="B59" s="296" t="s">
        <v>23</v>
      </c>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row>
    <row r="60" spans="2:37" ht="15" customHeight="1" x14ac:dyDescent="0.25">
      <c r="B60" s="294" t="s">
        <v>39</v>
      </c>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row>
    <row r="61" spans="2:37" ht="15" customHeight="1" x14ac:dyDescent="0.25">
      <c r="B61" s="294" t="s">
        <v>111</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4"/>
    </row>
    <row r="62" spans="2:37" ht="15" customHeight="1" x14ac:dyDescent="0.25">
      <c r="B62" s="294" t="s">
        <v>135</v>
      </c>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row>
    <row r="63" spans="2:37" ht="15" customHeight="1" x14ac:dyDescent="0.25">
      <c r="B63" s="22" t="s">
        <v>137</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row>
    <row r="64" spans="2:37" ht="15" customHeight="1" x14ac:dyDescent="0.25">
      <c r="B64" s="294" t="s">
        <v>138</v>
      </c>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row>
  </sheetData>
  <sheetProtection sheet="1" selectLockedCells="1"/>
  <mergeCells count="139">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 ref="T21:U22"/>
    <mergeCell ref="D23:J24"/>
    <mergeCell ref="K23:K24"/>
    <mergeCell ref="L23:M24"/>
    <mergeCell ref="AH23:AI24"/>
    <mergeCell ref="V23:V24"/>
    <mergeCell ref="W23:W24"/>
    <mergeCell ref="X23:X24"/>
    <mergeCell ref="Y23:Y24"/>
    <mergeCell ref="Z23:AA24"/>
    <mergeCell ref="Y27:Z28"/>
    <mergeCell ref="AA27:AF28"/>
    <mergeCell ref="AG27:AK28"/>
    <mergeCell ref="X21:X22"/>
    <mergeCell ref="Y21:Y22"/>
    <mergeCell ref="Z21:AA22"/>
    <mergeCell ref="AB21:AC22"/>
    <mergeCell ref="AD21:AD22"/>
    <mergeCell ref="AH21:AI22"/>
    <mergeCell ref="B3:AK4"/>
    <mergeCell ref="O5:R5"/>
    <mergeCell ref="S5:AJ5"/>
    <mergeCell ref="O6:R6"/>
    <mergeCell ref="S6:AJ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Q37" sqref="Q37:AB39"/>
    </sheetView>
  </sheetViews>
  <sheetFormatPr defaultColWidth="2.46484375" defaultRowHeight="15" customHeight="1" x14ac:dyDescent="0.25"/>
  <sheetData>
    <row r="1" spans="2:37" ht="15" customHeight="1" x14ac:dyDescent="0.25">
      <c r="B1" t="s">
        <v>54</v>
      </c>
    </row>
    <row r="2" spans="2:37" ht="7.5" customHeight="1" x14ac:dyDescent="0.25"/>
    <row r="3" spans="2:37" ht="15" customHeight="1" x14ac:dyDescent="0.25">
      <c r="B3" s="423" t="s">
        <v>139</v>
      </c>
      <c r="C3" s="424"/>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row>
    <row r="4" spans="2:37"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row>
    <row r="5" spans="2:37" ht="7.5" customHeight="1" x14ac:dyDescent="0.25"/>
    <row r="6" spans="2:37" ht="15" customHeight="1" x14ac:dyDescent="0.25">
      <c r="O6" s="249" t="s">
        <v>0</v>
      </c>
      <c r="P6" s="249"/>
      <c r="Q6" s="249"/>
      <c r="R6" s="249"/>
      <c r="S6" s="250" t="str">
        <f>IF(様式1!S6="","",様式1!S6)</f>
        <v>緊急消防援助隊活動拠点施設新築本体工事</v>
      </c>
      <c r="T6" s="250"/>
      <c r="U6" s="250"/>
      <c r="V6" s="250"/>
      <c r="W6" s="250"/>
      <c r="X6" s="250"/>
      <c r="Y6" s="250"/>
      <c r="Z6" s="250"/>
      <c r="AA6" s="250"/>
      <c r="AB6" s="250"/>
      <c r="AC6" s="250"/>
      <c r="AD6" s="250"/>
      <c r="AE6" s="250"/>
      <c r="AF6" s="250"/>
      <c r="AG6" s="250"/>
      <c r="AH6" s="250"/>
      <c r="AI6" s="250"/>
      <c r="AJ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49"/>
    </row>
    <row r="8" spans="2:37" ht="7.5" customHeight="1" x14ac:dyDescent="0.25"/>
    <row r="9" spans="2:37" ht="15" customHeight="1" x14ac:dyDescent="0.25">
      <c r="B9" s="513" t="s">
        <v>44</v>
      </c>
      <c r="C9" s="426"/>
      <c r="D9" s="426"/>
      <c r="E9" s="426"/>
      <c r="F9" s="426"/>
      <c r="G9" s="426"/>
      <c r="H9" s="426"/>
      <c r="I9" s="426"/>
      <c r="J9" s="427"/>
      <c r="K9" s="568" t="str">
        <f>IF(様式5!K8="","",様式5!K8)</f>
        <v/>
      </c>
      <c r="L9" s="569"/>
      <c r="M9" s="569"/>
      <c r="N9" s="569"/>
      <c r="O9" s="569"/>
      <c r="P9" s="569"/>
      <c r="Q9" s="569"/>
      <c r="R9" s="569"/>
      <c r="S9" s="569"/>
      <c r="T9" s="570"/>
    </row>
    <row r="10" spans="2:37" ht="15" customHeight="1" x14ac:dyDescent="0.25">
      <c r="B10" s="514"/>
      <c r="C10" s="515"/>
      <c r="D10" s="515"/>
      <c r="E10" s="515"/>
      <c r="F10" s="515"/>
      <c r="G10" s="515"/>
      <c r="H10" s="515"/>
      <c r="I10" s="515"/>
      <c r="J10" s="516"/>
      <c r="K10" s="571"/>
      <c r="L10" s="572"/>
      <c r="M10" s="572"/>
      <c r="N10" s="572"/>
      <c r="O10" s="572"/>
      <c r="P10" s="572"/>
      <c r="Q10" s="572"/>
      <c r="R10" s="572"/>
      <c r="S10" s="572"/>
      <c r="T10" s="573"/>
    </row>
    <row r="11" spans="2:37" ht="15" customHeight="1" x14ac:dyDescent="0.25">
      <c r="B11" s="538" t="s">
        <v>141</v>
      </c>
      <c r="C11" s="511"/>
      <c r="D11" s="511"/>
      <c r="E11" s="511"/>
      <c r="F11" s="511"/>
      <c r="G11" s="511"/>
      <c r="H11" s="511"/>
      <c r="I11" s="511"/>
      <c r="J11" s="512"/>
      <c r="K11" s="501" t="s">
        <v>212</v>
      </c>
      <c r="L11" s="502"/>
      <c r="M11" s="502"/>
      <c r="N11" s="502"/>
      <c r="O11" s="502"/>
      <c r="P11" s="502"/>
      <c r="Q11" s="502"/>
      <c r="R11" s="502"/>
      <c r="S11" s="502"/>
      <c r="T11" s="503"/>
    </row>
    <row r="12" spans="2:37" ht="15" customHeight="1" x14ac:dyDescent="0.25">
      <c r="B12" s="428"/>
      <c r="C12" s="429"/>
      <c r="D12" s="429"/>
      <c r="E12" s="429"/>
      <c r="F12" s="429"/>
      <c r="G12" s="429"/>
      <c r="H12" s="429"/>
      <c r="I12" s="429"/>
      <c r="J12" s="430"/>
      <c r="K12" s="434"/>
      <c r="L12" s="435"/>
      <c r="M12" s="435"/>
      <c r="N12" s="435"/>
      <c r="O12" s="435"/>
      <c r="P12" s="435"/>
      <c r="Q12" s="435"/>
      <c r="R12" s="435"/>
      <c r="S12" s="435"/>
      <c r="T12" s="436"/>
    </row>
    <row r="13" spans="2:37" ht="7.5" customHeight="1" x14ac:dyDescent="0.25"/>
    <row r="14" spans="2:37" ht="15" customHeight="1" x14ac:dyDescent="0.25">
      <c r="B14" s="360" t="s">
        <v>34</v>
      </c>
      <c r="C14" s="361"/>
      <c r="D14" s="364" t="s">
        <v>4</v>
      </c>
      <c r="E14" s="364"/>
      <c r="F14" s="364"/>
      <c r="G14" s="364"/>
      <c r="H14" s="364"/>
      <c r="I14" s="364"/>
      <c r="J14" s="364"/>
      <c r="K14" s="364"/>
      <c r="L14" s="364"/>
      <c r="M14" s="364"/>
      <c r="N14" s="364"/>
      <c r="O14" s="364"/>
      <c r="P14" s="365"/>
      <c r="Q14" s="382" t="s">
        <v>7</v>
      </c>
      <c r="R14" s="382"/>
      <c r="S14" s="382"/>
      <c r="T14" s="382"/>
      <c r="U14" s="382"/>
      <c r="V14" s="382"/>
      <c r="W14" s="382"/>
      <c r="X14" s="382"/>
      <c r="Y14" s="382"/>
      <c r="Z14" s="382"/>
      <c r="AA14" s="382"/>
      <c r="AB14" s="382"/>
      <c r="AC14" s="377" t="s">
        <v>26</v>
      </c>
      <c r="AD14" s="377"/>
      <c r="AE14" s="377"/>
      <c r="AF14" s="380" t="s">
        <v>27</v>
      </c>
      <c r="AG14" s="380"/>
      <c r="AH14" s="380"/>
      <c r="AI14" s="377" t="s">
        <v>28</v>
      </c>
      <c r="AJ14" s="377"/>
      <c r="AK14" s="378"/>
    </row>
    <row r="15" spans="2:37" ht="15" customHeight="1" x14ac:dyDescent="0.25">
      <c r="B15" s="362"/>
      <c r="C15" s="363"/>
      <c r="D15" s="366"/>
      <c r="E15" s="366"/>
      <c r="F15" s="366"/>
      <c r="G15" s="366"/>
      <c r="H15" s="366"/>
      <c r="I15" s="366"/>
      <c r="J15" s="366"/>
      <c r="K15" s="366"/>
      <c r="L15" s="366"/>
      <c r="M15" s="366"/>
      <c r="N15" s="366"/>
      <c r="O15" s="366"/>
      <c r="P15" s="367"/>
      <c r="Q15" s="383"/>
      <c r="R15" s="383"/>
      <c r="S15" s="383"/>
      <c r="T15" s="383"/>
      <c r="U15" s="383"/>
      <c r="V15" s="383"/>
      <c r="W15" s="383"/>
      <c r="X15" s="383"/>
      <c r="Y15" s="383"/>
      <c r="Z15" s="383"/>
      <c r="AA15" s="383"/>
      <c r="AB15" s="383"/>
      <c r="AC15" s="127"/>
      <c r="AD15" s="127"/>
      <c r="AE15" s="127"/>
      <c r="AF15" s="381"/>
      <c r="AG15" s="381"/>
      <c r="AH15" s="381"/>
      <c r="AI15" s="127"/>
      <c r="AJ15" s="127"/>
      <c r="AK15" s="379"/>
    </row>
    <row r="16" spans="2:37" ht="20.100000000000001" customHeight="1" x14ac:dyDescent="0.25">
      <c r="B16" s="541"/>
      <c r="C16" s="542"/>
      <c r="D16" s="546"/>
      <c r="E16" s="547"/>
      <c r="F16" s="547"/>
      <c r="G16" s="547"/>
      <c r="H16" s="547"/>
      <c r="I16" s="547"/>
      <c r="J16" s="547"/>
      <c r="K16" s="547"/>
      <c r="L16" s="547"/>
      <c r="M16" s="547"/>
      <c r="N16" s="547"/>
      <c r="O16" s="547"/>
      <c r="P16" s="548"/>
      <c r="Q16" s="4"/>
      <c r="R16" s="16"/>
      <c r="S16" s="371"/>
      <c r="T16" s="371"/>
      <c r="U16" s="5" t="s">
        <v>13</v>
      </c>
      <c r="V16" s="371"/>
      <c r="W16" s="371"/>
      <c r="X16" s="5" t="s">
        <v>14</v>
      </c>
      <c r="Y16" s="371"/>
      <c r="Z16" s="371"/>
      <c r="AA16" s="5" t="s">
        <v>15</v>
      </c>
      <c r="AB16" s="6" t="s">
        <v>16</v>
      </c>
      <c r="AC16" s="539"/>
      <c r="AD16" s="539"/>
      <c r="AE16" s="539"/>
      <c r="AF16" s="534" t="str">
        <f>IF(B16="","",VLOOKUP(B16,Sheet1!$F$2:$G$12,2,FALSE))</f>
        <v/>
      </c>
      <c r="AG16" s="534"/>
      <c r="AH16" s="534"/>
      <c r="AI16" s="536" t="str">
        <f>IF(AC16="","",AC16-AF16)</f>
        <v/>
      </c>
      <c r="AJ16" s="536"/>
      <c r="AK16" s="537"/>
    </row>
    <row r="17" spans="2:37" ht="20.100000000000001" customHeight="1" x14ac:dyDescent="0.25">
      <c r="B17" s="394"/>
      <c r="C17" s="543"/>
      <c r="D17" s="549"/>
      <c r="E17" s="550"/>
      <c r="F17" s="550"/>
      <c r="G17" s="550"/>
      <c r="H17" s="550"/>
      <c r="I17" s="550"/>
      <c r="J17" s="550"/>
      <c r="K17" s="550"/>
      <c r="L17" s="550"/>
      <c r="M17" s="550"/>
      <c r="N17" s="550"/>
      <c r="O17" s="550"/>
      <c r="P17" s="551"/>
      <c r="Q17" s="7"/>
      <c r="R17" s="8"/>
      <c r="S17" s="15"/>
      <c r="T17" s="370"/>
      <c r="U17" s="370"/>
      <c r="V17" s="8" t="s">
        <v>13</v>
      </c>
      <c r="W17" s="370"/>
      <c r="X17" s="370"/>
      <c r="Y17" s="8" t="s">
        <v>14</v>
      </c>
      <c r="Z17" s="370"/>
      <c r="AA17" s="370"/>
      <c r="AB17" s="9" t="s">
        <v>15</v>
      </c>
      <c r="AC17" s="540"/>
      <c r="AD17" s="540"/>
      <c r="AE17" s="540"/>
      <c r="AF17" s="535"/>
      <c r="AG17" s="535"/>
      <c r="AH17" s="535"/>
      <c r="AI17" s="391"/>
      <c r="AJ17" s="391"/>
      <c r="AK17" s="392"/>
    </row>
    <row r="18" spans="2:37" ht="15" customHeight="1" x14ac:dyDescent="0.25">
      <c r="B18" s="394"/>
      <c r="C18" s="543"/>
      <c r="D18" s="549"/>
      <c r="E18" s="550"/>
      <c r="F18" s="550"/>
      <c r="G18" s="550"/>
      <c r="H18" s="550"/>
      <c r="I18" s="550"/>
      <c r="J18" s="550"/>
      <c r="K18" s="550"/>
      <c r="L18" s="550"/>
      <c r="M18" s="550"/>
      <c r="N18" s="550"/>
      <c r="O18" s="550"/>
      <c r="P18" s="551"/>
      <c r="Q18" s="555" t="s">
        <v>53</v>
      </c>
      <c r="R18" s="556"/>
      <c r="S18" s="556"/>
      <c r="T18" s="556"/>
      <c r="U18" s="556"/>
      <c r="V18" s="556"/>
      <c r="W18" s="556"/>
      <c r="X18" s="556"/>
      <c r="Y18" s="556"/>
      <c r="Z18" s="556"/>
      <c r="AA18" s="556"/>
      <c r="AB18" s="557"/>
      <c r="AC18" s="559"/>
      <c r="AD18" s="560"/>
      <c r="AE18" s="560"/>
      <c r="AF18" s="560"/>
      <c r="AG18" s="560"/>
      <c r="AH18" s="560"/>
      <c r="AI18" s="560"/>
      <c r="AJ18" s="560"/>
      <c r="AK18" s="561"/>
    </row>
    <row r="19" spans="2:37" ht="15" customHeight="1" x14ac:dyDescent="0.25">
      <c r="B19" s="544"/>
      <c r="C19" s="545"/>
      <c r="D19" s="552"/>
      <c r="E19" s="553"/>
      <c r="F19" s="553"/>
      <c r="G19" s="553"/>
      <c r="H19" s="553"/>
      <c r="I19" s="553"/>
      <c r="J19" s="553"/>
      <c r="K19" s="553"/>
      <c r="L19" s="553"/>
      <c r="M19" s="553"/>
      <c r="N19" s="553"/>
      <c r="O19" s="553"/>
      <c r="P19" s="554"/>
      <c r="Q19" s="558"/>
      <c r="R19" s="366"/>
      <c r="S19" s="366"/>
      <c r="T19" s="366"/>
      <c r="U19" s="366"/>
      <c r="V19" s="366"/>
      <c r="W19" s="366"/>
      <c r="X19" s="366"/>
      <c r="Y19" s="366"/>
      <c r="Z19" s="366"/>
      <c r="AA19" s="366"/>
      <c r="AB19" s="367"/>
      <c r="AC19" s="562"/>
      <c r="AD19" s="563"/>
      <c r="AE19" s="563"/>
      <c r="AF19" s="563"/>
      <c r="AG19" s="563"/>
      <c r="AH19" s="563"/>
      <c r="AI19" s="563"/>
      <c r="AJ19" s="563"/>
      <c r="AK19" s="564"/>
    </row>
    <row r="20" spans="2:37" ht="20.100000000000001" customHeight="1" x14ac:dyDescent="0.25">
      <c r="B20" s="175"/>
      <c r="C20" s="177"/>
      <c r="D20" s="546"/>
      <c r="E20" s="547"/>
      <c r="F20" s="547"/>
      <c r="G20" s="547"/>
      <c r="H20" s="547"/>
      <c r="I20" s="547"/>
      <c r="J20" s="547"/>
      <c r="K20" s="547"/>
      <c r="L20" s="547"/>
      <c r="M20" s="547"/>
      <c r="N20" s="547"/>
      <c r="O20" s="547"/>
      <c r="P20" s="548"/>
      <c r="Q20" s="4"/>
      <c r="R20" s="16"/>
      <c r="S20" s="371"/>
      <c r="T20" s="371"/>
      <c r="U20" s="5" t="s">
        <v>120</v>
      </c>
      <c r="V20" s="371"/>
      <c r="W20" s="371"/>
      <c r="X20" s="5" t="s">
        <v>121</v>
      </c>
      <c r="Y20" s="371"/>
      <c r="Z20" s="371"/>
      <c r="AA20" s="5" t="s">
        <v>122</v>
      </c>
      <c r="AB20" s="6" t="s">
        <v>123</v>
      </c>
      <c r="AC20" s="539"/>
      <c r="AD20" s="539"/>
      <c r="AE20" s="539"/>
      <c r="AF20" s="534" t="str">
        <f>IF(B20="","",VLOOKUP(B20,Sheet1!$F$2:$G$12,2,FALSE))</f>
        <v/>
      </c>
      <c r="AG20" s="534"/>
      <c r="AH20" s="534"/>
      <c r="AI20" s="536" t="str">
        <f>IF(AC20="","",AC20-AF20)</f>
        <v/>
      </c>
      <c r="AJ20" s="536"/>
      <c r="AK20" s="537"/>
    </row>
    <row r="21" spans="2:37" ht="20.100000000000001" customHeight="1" x14ac:dyDescent="0.25">
      <c r="B21" s="421"/>
      <c r="C21" s="565"/>
      <c r="D21" s="549"/>
      <c r="E21" s="550"/>
      <c r="F21" s="550"/>
      <c r="G21" s="550"/>
      <c r="H21" s="550"/>
      <c r="I21" s="550"/>
      <c r="J21" s="550"/>
      <c r="K21" s="550"/>
      <c r="L21" s="550"/>
      <c r="M21" s="550"/>
      <c r="N21" s="550"/>
      <c r="O21" s="550"/>
      <c r="P21" s="551"/>
      <c r="Q21" s="7"/>
      <c r="R21" s="8"/>
      <c r="S21" s="15"/>
      <c r="T21" s="370"/>
      <c r="U21" s="370"/>
      <c r="V21" s="8" t="s">
        <v>120</v>
      </c>
      <c r="W21" s="370"/>
      <c r="X21" s="370"/>
      <c r="Y21" s="8" t="s">
        <v>121</v>
      </c>
      <c r="Z21" s="370"/>
      <c r="AA21" s="370"/>
      <c r="AB21" s="9" t="s">
        <v>122</v>
      </c>
      <c r="AC21" s="540"/>
      <c r="AD21" s="540"/>
      <c r="AE21" s="540"/>
      <c r="AF21" s="535"/>
      <c r="AG21" s="535"/>
      <c r="AH21" s="535"/>
      <c r="AI21" s="391"/>
      <c r="AJ21" s="391"/>
      <c r="AK21" s="392"/>
    </row>
    <row r="22" spans="2:37" ht="15" customHeight="1" x14ac:dyDescent="0.25">
      <c r="B22" s="421"/>
      <c r="C22" s="565"/>
      <c r="D22" s="549"/>
      <c r="E22" s="550"/>
      <c r="F22" s="550"/>
      <c r="G22" s="550"/>
      <c r="H22" s="550"/>
      <c r="I22" s="550"/>
      <c r="J22" s="550"/>
      <c r="K22" s="550"/>
      <c r="L22" s="550"/>
      <c r="M22" s="550"/>
      <c r="N22" s="550"/>
      <c r="O22" s="550"/>
      <c r="P22" s="551"/>
      <c r="Q22" s="555" t="s">
        <v>124</v>
      </c>
      <c r="R22" s="556"/>
      <c r="S22" s="556"/>
      <c r="T22" s="556"/>
      <c r="U22" s="556"/>
      <c r="V22" s="556"/>
      <c r="W22" s="556"/>
      <c r="X22" s="556"/>
      <c r="Y22" s="556"/>
      <c r="Z22" s="556"/>
      <c r="AA22" s="556"/>
      <c r="AB22" s="557"/>
      <c r="AC22" s="559"/>
      <c r="AD22" s="560"/>
      <c r="AE22" s="560"/>
      <c r="AF22" s="560"/>
      <c r="AG22" s="560"/>
      <c r="AH22" s="560"/>
      <c r="AI22" s="560"/>
      <c r="AJ22" s="560"/>
      <c r="AK22" s="561"/>
    </row>
    <row r="23" spans="2:37" ht="15" customHeight="1" x14ac:dyDescent="0.25">
      <c r="B23" s="566"/>
      <c r="C23" s="567"/>
      <c r="D23" s="552"/>
      <c r="E23" s="553"/>
      <c r="F23" s="553"/>
      <c r="G23" s="553"/>
      <c r="H23" s="553"/>
      <c r="I23" s="553"/>
      <c r="J23" s="553"/>
      <c r="K23" s="553"/>
      <c r="L23" s="553"/>
      <c r="M23" s="553"/>
      <c r="N23" s="553"/>
      <c r="O23" s="553"/>
      <c r="P23" s="554"/>
      <c r="Q23" s="558"/>
      <c r="R23" s="366"/>
      <c r="S23" s="366"/>
      <c r="T23" s="366"/>
      <c r="U23" s="366"/>
      <c r="V23" s="366"/>
      <c r="W23" s="366"/>
      <c r="X23" s="366"/>
      <c r="Y23" s="366"/>
      <c r="Z23" s="366"/>
      <c r="AA23" s="366"/>
      <c r="AB23" s="367"/>
      <c r="AC23" s="562"/>
      <c r="AD23" s="563"/>
      <c r="AE23" s="563"/>
      <c r="AF23" s="563"/>
      <c r="AG23" s="563"/>
      <c r="AH23" s="563"/>
      <c r="AI23" s="563"/>
      <c r="AJ23" s="563"/>
      <c r="AK23" s="564"/>
    </row>
    <row r="24" spans="2:37" ht="20.100000000000001" customHeight="1" x14ac:dyDescent="0.25">
      <c r="B24" s="175"/>
      <c r="C24" s="177"/>
      <c r="D24" s="546"/>
      <c r="E24" s="547"/>
      <c r="F24" s="547"/>
      <c r="G24" s="547"/>
      <c r="H24" s="547"/>
      <c r="I24" s="547"/>
      <c r="J24" s="547"/>
      <c r="K24" s="547"/>
      <c r="L24" s="547"/>
      <c r="M24" s="547"/>
      <c r="N24" s="547"/>
      <c r="O24" s="547"/>
      <c r="P24" s="548"/>
      <c r="Q24" s="4"/>
      <c r="R24" s="16"/>
      <c r="S24" s="371"/>
      <c r="T24" s="371"/>
      <c r="U24" s="5" t="s">
        <v>120</v>
      </c>
      <c r="V24" s="371"/>
      <c r="W24" s="371"/>
      <c r="X24" s="5" t="s">
        <v>121</v>
      </c>
      <c r="Y24" s="371"/>
      <c r="Z24" s="371"/>
      <c r="AA24" s="5" t="s">
        <v>122</v>
      </c>
      <c r="AB24" s="6" t="s">
        <v>123</v>
      </c>
      <c r="AC24" s="539"/>
      <c r="AD24" s="539"/>
      <c r="AE24" s="539"/>
      <c r="AF24" s="534" t="str">
        <f>IF(B24="","",VLOOKUP(B24,Sheet1!$F$2:$G$12,2,FALSE))</f>
        <v/>
      </c>
      <c r="AG24" s="534"/>
      <c r="AH24" s="534"/>
      <c r="AI24" s="536" t="str">
        <f>IF(AC24="","",AC24-AF24)</f>
        <v/>
      </c>
      <c r="AJ24" s="536"/>
      <c r="AK24" s="537"/>
    </row>
    <row r="25" spans="2:37" ht="20.100000000000001" customHeight="1" x14ac:dyDescent="0.25">
      <c r="B25" s="421"/>
      <c r="C25" s="565"/>
      <c r="D25" s="549"/>
      <c r="E25" s="550"/>
      <c r="F25" s="550"/>
      <c r="G25" s="550"/>
      <c r="H25" s="550"/>
      <c r="I25" s="550"/>
      <c r="J25" s="550"/>
      <c r="K25" s="550"/>
      <c r="L25" s="550"/>
      <c r="M25" s="550"/>
      <c r="N25" s="550"/>
      <c r="O25" s="550"/>
      <c r="P25" s="551"/>
      <c r="Q25" s="7"/>
      <c r="R25" s="8"/>
      <c r="S25" s="15"/>
      <c r="T25" s="370"/>
      <c r="U25" s="370"/>
      <c r="V25" s="8" t="s">
        <v>120</v>
      </c>
      <c r="W25" s="370"/>
      <c r="X25" s="370"/>
      <c r="Y25" s="8" t="s">
        <v>121</v>
      </c>
      <c r="Z25" s="370"/>
      <c r="AA25" s="370"/>
      <c r="AB25" s="9" t="s">
        <v>122</v>
      </c>
      <c r="AC25" s="540"/>
      <c r="AD25" s="540"/>
      <c r="AE25" s="540"/>
      <c r="AF25" s="535"/>
      <c r="AG25" s="535"/>
      <c r="AH25" s="535"/>
      <c r="AI25" s="391"/>
      <c r="AJ25" s="391"/>
      <c r="AK25" s="392"/>
    </row>
    <row r="26" spans="2:37" ht="15" customHeight="1" x14ac:dyDescent="0.25">
      <c r="B26" s="421"/>
      <c r="C26" s="565"/>
      <c r="D26" s="549"/>
      <c r="E26" s="550"/>
      <c r="F26" s="550"/>
      <c r="G26" s="550"/>
      <c r="H26" s="550"/>
      <c r="I26" s="550"/>
      <c r="J26" s="550"/>
      <c r="K26" s="550"/>
      <c r="L26" s="550"/>
      <c r="M26" s="550"/>
      <c r="N26" s="550"/>
      <c r="O26" s="550"/>
      <c r="P26" s="551"/>
      <c r="Q26" s="555" t="s">
        <v>124</v>
      </c>
      <c r="R26" s="556"/>
      <c r="S26" s="556"/>
      <c r="T26" s="556"/>
      <c r="U26" s="556"/>
      <c r="V26" s="556"/>
      <c r="W26" s="556"/>
      <c r="X26" s="556"/>
      <c r="Y26" s="556"/>
      <c r="Z26" s="556"/>
      <c r="AA26" s="556"/>
      <c r="AB26" s="557"/>
      <c r="AC26" s="559"/>
      <c r="AD26" s="560"/>
      <c r="AE26" s="560"/>
      <c r="AF26" s="560"/>
      <c r="AG26" s="560"/>
      <c r="AH26" s="560"/>
      <c r="AI26" s="560"/>
      <c r="AJ26" s="560"/>
      <c r="AK26" s="561"/>
    </row>
    <row r="27" spans="2:37" ht="15" customHeight="1" x14ac:dyDescent="0.25">
      <c r="B27" s="566"/>
      <c r="C27" s="567"/>
      <c r="D27" s="552"/>
      <c r="E27" s="553"/>
      <c r="F27" s="553"/>
      <c r="G27" s="553"/>
      <c r="H27" s="553"/>
      <c r="I27" s="553"/>
      <c r="J27" s="553"/>
      <c r="K27" s="553"/>
      <c r="L27" s="553"/>
      <c r="M27" s="553"/>
      <c r="N27" s="553"/>
      <c r="O27" s="553"/>
      <c r="P27" s="554"/>
      <c r="Q27" s="558"/>
      <c r="R27" s="366"/>
      <c r="S27" s="366"/>
      <c r="T27" s="366"/>
      <c r="U27" s="366"/>
      <c r="V27" s="366"/>
      <c r="W27" s="366"/>
      <c r="X27" s="366"/>
      <c r="Y27" s="366"/>
      <c r="Z27" s="366"/>
      <c r="AA27" s="366"/>
      <c r="AB27" s="367"/>
      <c r="AC27" s="562"/>
      <c r="AD27" s="563"/>
      <c r="AE27" s="563"/>
      <c r="AF27" s="563"/>
      <c r="AG27" s="563"/>
      <c r="AH27" s="563"/>
      <c r="AI27" s="563"/>
      <c r="AJ27" s="563"/>
      <c r="AK27" s="564"/>
    </row>
    <row r="28" spans="2:37" ht="20.100000000000001" customHeight="1" x14ac:dyDescent="0.25">
      <c r="B28" s="175"/>
      <c r="C28" s="177"/>
      <c r="D28" s="546"/>
      <c r="E28" s="547"/>
      <c r="F28" s="547"/>
      <c r="G28" s="547"/>
      <c r="H28" s="547"/>
      <c r="I28" s="547"/>
      <c r="J28" s="547"/>
      <c r="K28" s="547"/>
      <c r="L28" s="547"/>
      <c r="M28" s="547"/>
      <c r="N28" s="547"/>
      <c r="O28" s="547"/>
      <c r="P28" s="548"/>
      <c r="Q28" s="4"/>
      <c r="R28" s="16"/>
      <c r="S28" s="371"/>
      <c r="T28" s="371"/>
      <c r="U28" s="5" t="s">
        <v>120</v>
      </c>
      <c r="V28" s="371"/>
      <c r="W28" s="371"/>
      <c r="X28" s="5" t="s">
        <v>121</v>
      </c>
      <c r="Y28" s="371"/>
      <c r="Z28" s="371"/>
      <c r="AA28" s="5" t="s">
        <v>122</v>
      </c>
      <c r="AB28" s="6" t="s">
        <v>123</v>
      </c>
      <c r="AC28" s="539"/>
      <c r="AD28" s="539"/>
      <c r="AE28" s="539"/>
      <c r="AF28" s="534" t="str">
        <f>IF(B28="","",VLOOKUP(B28,Sheet1!$F$2:$G$12,2,FALSE))</f>
        <v/>
      </c>
      <c r="AG28" s="534"/>
      <c r="AH28" s="534"/>
      <c r="AI28" s="536" t="str">
        <f>IF(AC28="","",AC28-AF28)</f>
        <v/>
      </c>
      <c r="AJ28" s="536"/>
      <c r="AK28" s="537"/>
    </row>
    <row r="29" spans="2:37" ht="20.100000000000001" customHeight="1" x14ac:dyDescent="0.25">
      <c r="B29" s="421"/>
      <c r="C29" s="565"/>
      <c r="D29" s="549"/>
      <c r="E29" s="550"/>
      <c r="F29" s="550"/>
      <c r="G29" s="550"/>
      <c r="H29" s="550"/>
      <c r="I29" s="550"/>
      <c r="J29" s="550"/>
      <c r="K29" s="550"/>
      <c r="L29" s="550"/>
      <c r="M29" s="550"/>
      <c r="N29" s="550"/>
      <c r="O29" s="550"/>
      <c r="P29" s="551"/>
      <c r="Q29" s="7"/>
      <c r="R29" s="8"/>
      <c r="S29" s="15"/>
      <c r="T29" s="370"/>
      <c r="U29" s="370"/>
      <c r="V29" s="8" t="s">
        <v>120</v>
      </c>
      <c r="W29" s="370"/>
      <c r="X29" s="370"/>
      <c r="Y29" s="8" t="s">
        <v>121</v>
      </c>
      <c r="Z29" s="370"/>
      <c r="AA29" s="370"/>
      <c r="AB29" s="9" t="s">
        <v>122</v>
      </c>
      <c r="AC29" s="540"/>
      <c r="AD29" s="540"/>
      <c r="AE29" s="540"/>
      <c r="AF29" s="535"/>
      <c r="AG29" s="535"/>
      <c r="AH29" s="535"/>
      <c r="AI29" s="391"/>
      <c r="AJ29" s="391"/>
      <c r="AK29" s="392"/>
    </row>
    <row r="30" spans="2:37" ht="15" customHeight="1" x14ac:dyDescent="0.25">
      <c r="B30" s="421"/>
      <c r="C30" s="565"/>
      <c r="D30" s="549"/>
      <c r="E30" s="550"/>
      <c r="F30" s="550"/>
      <c r="G30" s="550"/>
      <c r="H30" s="550"/>
      <c r="I30" s="550"/>
      <c r="J30" s="550"/>
      <c r="K30" s="550"/>
      <c r="L30" s="550"/>
      <c r="M30" s="550"/>
      <c r="N30" s="550"/>
      <c r="O30" s="550"/>
      <c r="P30" s="551"/>
      <c r="Q30" s="555" t="s">
        <v>124</v>
      </c>
      <c r="R30" s="556"/>
      <c r="S30" s="556"/>
      <c r="T30" s="556"/>
      <c r="U30" s="556"/>
      <c r="V30" s="556"/>
      <c r="W30" s="556"/>
      <c r="X30" s="556"/>
      <c r="Y30" s="556"/>
      <c r="Z30" s="556"/>
      <c r="AA30" s="556"/>
      <c r="AB30" s="557"/>
      <c r="AC30" s="559"/>
      <c r="AD30" s="560"/>
      <c r="AE30" s="560"/>
      <c r="AF30" s="560"/>
      <c r="AG30" s="560"/>
      <c r="AH30" s="560"/>
      <c r="AI30" s="560"/>
      <c r="AJ30" s="560"/>
      <c r="AK30" s="561"/>
    </row>
    <row r="31" spans="2:37" ht="15" customHeight="1" x14ac:dyDescent="0.25">
      <c r="B31" s="566"/>
      <c r="C31" s="567"/>
      <c r="D31" s="552"/>
      <c r="E31" s="553"/>
      <c r="F31" s="553"/>
      <c r="G31" s="553"/>
      <c r="H31" s="553"/>
      <c r="I31" s="553"/>
      <c r="J31" s="553"/>
      <c r="K31" s="553"/>
      <c r="L31" s="553"/>
      <c r="M31" s="553"/>
      <c r="N31" s="553"/>
      <c r="O31" s="553"/>
      <c r="P31" s="554"/>
      <c r="Q31" s="558"/>
      <c r="R31" s="366"/>
      <c r="S31" s="366"/>
      <c r="T31" s="366"/>
      <c r="U31" s="366"/>
      <c r="V31" s="366"/>
      <c r="W31" s="366"/>
      <c r="X31" s="366"/>
      <c r="Y31" s="366"/>
      <c r="Z31" s="366"/>
      <c r="AA31" s="366"/>
      <c r="AB31" s="367"/>
      <c r="AC31" s="562"/>
      <c r="AD31" s="563"/>
      <c r="AE31" s="563"/>
      <c r="AF31" s="563"/>
      <c r="AG31" s="563"/>
      <c r="AH31" s="563"/>
      <c r="AI31" s="563"/>
      <c r="AJ31" s="563"/>
      <c r="AK31" s="564"/>
    </row>
    <row r="32" spans="2:37" ht="20.100000000000001" customHeight="1" x14ac:dyDescent="0.25">
      <c r="B32" s="175"/>
      <c r="C32" s="177"/>
      <c r="D32" s="546"/>
      <c r="E32" s="547"/>
      <c r="F32" s="547"/>
      <c r="G32" s="547"/>
      <c r="H32" s="547"/>
      <c r="I32" s="547"/>
      <c r="J32" s="547"/>
      <c r="K32" s="547"/>
      <c r="L32" s="547"/>
      <c r="M32" s="547"/>
      <c r="N32" s="547"/>
      <c r="O32" s="547"/>
      <c r="P32" s="548"/>
      <c r="Q32" s="4"/>
      <c r="R32" s="16"/>
      <c r="S32" s="371"/>
      <c r="T32" s="371"/>
      <c r="U32" s="5" t="s">
        <v>120</v>
      </c>
      <c r="V32" s="371"/>
      <c r="W32" s="371"/>
      <c r="X32" s="5" t="s">
        <v>121</v>
      </c>
      <c r="Y32" s="371"/>
      <c r="Z32" s="371"/>
      <c r="AA32" s="5" t="s">
        <v>122</v>
      </c>
      <c r="AB32" s="6" t="s">
        <v>123</v>
      </c>
      <c r="AC32" s="539"/>
      <c r="AD32" s="539"/>
      <c r="AE32" s="539"/>
      <c r="AF32" s="534" t="str">
        <f>IF(B32="","",VLOOKUP(B32,Sheet1!$F$2:$G$12,2,FALSE))</f>
        <v/>
      </c>
      <c r="AG32" s="534"/>
      <c r="AH32" s="534"/>
      <c r="AI32" s="536" t="str">
        <f>IF(AC32="","",AC32-AF32)</f>
        <v/>
      </c>
      <c r="AJ32" s="536"/>
      <c r="AK32" s="537"/>
    </row>
    <row r="33" spans="2:37" ht="20.100000000000001" customHeight="1" x14ac:dyDescent="0.25">
      <c r="B33" s="421"/>
      <c r="C33" s="565"/>
      <c r="D33" s="549"/>
      <c r="E33" s="550"/>
      <c r="F33" s="550"/>
      <c r="G33" s="550"/>
      <c r="H33" s="550"/>
      <c r="I33" s="550"/>
      <c r="J33" s="550"/>
      <c r="K33" s="550"/>
      <c r="L33" s="550"/>
      <c r="M33" s="550"/>
      <c r="N33" s="550"/>
      <c r="O33" s="550"/>
      <c r="P33" s="551"/>
      <c r="Q33" s="7"/>
      <c r="R33" s="8"/>
      <c r="S33" s="15"/>
      <c r="T33" s="370"/>
      <c r="U33" s="370"/>
      <c r="V33" s="8" t="s">
        <v>120</v>
      </c>
      <c r="W33" s="370"/>
      <c r="X33" s="370"/>
      <c r="Y33" s="8" t="s">
        <v>121</v>
      </c>
      <c r="Z33" s="370"/>
      <c r="AA33" s="370"/>
      <c r="AB33" s="9" t="s">
        <v>122</v>
      </c>
      <c r="AC33" s="540"/>
      <c r="AD33" s="540"/>
      <c r="AE33" s="540"/>
      <c r="AF33" s="535"/>
      <c r="AG33" s="535"/>
      <c r="AH33" s="535"/>
      <c r="AI33" s="391"/>
      <c r="AJ33" s="391"/>
      <c r="AK33" s="392"/>
    </row>
    <row r="34" spans="2:37" ht="15" customHeight="1" x14ac:dyDescent="0.25">
      <c r="B34" s="421"/>
      <c r="C34" s="565"/>
      <c r="D34" s="549"/>
      <c r="E34" s="550"/>
      <c r="F34" s="550"/>
      <c r="G34" s="550"/>
      <c r="H34" s="550"/>
      <c r="I34" s="550"/>
      <c r="J34" s="550"/>
      <c r="K34" s="550"/>
      <c r="L34" s="550"/>
      <c r="M34" s="550"/>
      <c r="N34" s="550"/>
      <c r="O34" s="550"/>
      <c r="P34" s="551"/>
      <c r="Q34" s="555" t="s">
        <v>124</v>
      </c>
      <c r="R34" s="556"/>
      <c r="S34" s="556"/>
      <c r="T34" s="556"/>
      <c r="U34" s="556"/>
      <c r="V34" s="556"/>
      <c r="W34" s="556"/>
      <c r="X34" s="556"/>
      <c r="Y34" s="556"/>
      <c r="Z34" s="556"/>
      <c r="AA34" s="556"/>
      <c r="AB34" s="557"/>
      <c r="AC34" s="559"/>
      <c r="AD34" s="560"/>
      <c r="AE34" s="560"/>
      <c r="AF34" s="560"/>
      <c r="AG34" s="560"/>
      <c r="AH34" s="560"/>
      <c r="AI34" s="560"/>
      <c r="AJ34" s="560"/>
      <c r="AK34" s="561"/>
    </row>
    <row r="35" spans="2:37" ht="15" customHeight="1" x14ac:dyDescent="0.25">
      <c r="B35" s="566"/>
      <c r="C35" s="567"/>
      <c r="D35" s="552"/>
      <c r="E35" s="553"/>
      <c r="F35" s="553"/>
      <c r="G35" s="553"/>
      <c r="H35" s="553"/>
      <c r="I35" s="553"/>
      <c r="J35" s="553"/>
      <c r="K35" s="553"/>
      <c r="L35" s="553"/>
      <c r="M35" s="553"/>
      <c r="N35" s="553"/>
      <c r="O35" s="553"/>
      <c r="P35" s="554"/>
      <c r="Q35" s="558"/>
      <c r="R35" s="366"/>
      <c r="S35" s="366"/>
      <c r="T35" s="366"/>
      <c r="U35" s="366"/>
      <c r="V35" s="366"/>
      <c r="W35" s="366"/>
      <c r="X35" s="366"/>
      <c r="Y35" s="366"/>
      <c r="Z35" s="366"/>
      <c r="AA35" s="366"/>
      <c r="AB35" s="367"/>
      <c r="AC35" s="562"/>
      <c r="AD35" s="563"/>
      <c r="AE35" s="563"/>
      <c r="AF35" s="563"/>
      <c r="AG35" s="563"/>
      <c r="AH35" s="563"/>
      <c r="AI35" s="563"/>
      <c r="AJ35" s="563"/>
      <c r="AK35" s="564"/>
    </row>
    <row r="36" spans="2:37" ht="20.100000000000001" customHeight="1" x14ac:dyDescent="0.25">
      <c r="B36" s="175"/>
      <c r="C36" s="177"/>
      <c r="D36" s="546"/>
      <c r="E36" s="547"/>
      <c r="F36" s="547"/>
      <c r="G36" s="547"/>
      <c r="H36" s="547"/>
      <c r="I36" s="547"/>
      <c r="J36" s="547"/>
      <c r="K36" s="547"/>
      <c r="L36" s="547"/>
      <c r="M36" s="547"/>
      <c r="N36" s="547"/>
      <c r="O36" s="547"/>
      <c r="P36" s="548"/>
      <c r="Q36" s="4"/>
      <c r="R36" s="16"/>
      <c r="S36" s="371"/>
      <c r="T36" s="371"/>
      <c r="U36" s="5" t="s">
        <v>120</v>
      </c>
      <c r="V36" s="371"/>
      <c r="W36" s="371"/>
      <c r="X36" s="5" t="s">
        <v>121</v>
      </c>
      <c r="Y36" s="371"/>
      <c r="Z36" s="371"/>
      <c r="AA36" s="5" t="s">
        <v>122</v>
      </c>
      <c r="AB36" s="6" t="s">
        <v>123</v>
      </c>
      <c r="AC36" s="539"/>
      <c r="AD36" s="539"/>
      <c r="AE36" s="539"/>
      <c r="AF36" s="534" t="str">
        <f>IF(B36="","",VLOOKUP(B36,Sheet1!$F$2:$G$12,2,FALSE))</f>
        <v/>
      </c>
      <c r="AG36" s="534"/>
      <c r="AH36" s="534"/>
      <c r="AI36" s="536" t="str">
        <f>IF(AC36="","",AC36-AF36)</f>
        <v/>
      </c>
      <c r="AJ36" s="536"/>
      <c r="AK36" s="537"/>
    </row>
    <row r="37" spans="2:37" ht="20.100000000000001" customHeight="1" x14ac:dyDescent="0.25">
      <c r="B37" s="421"/>
      <c r="C37" s="565"/>
      <c r="D37" s="549"/>
      <c r="E37" s="550"/>
      <c r="F37" s="550"/>
      <c r="G37" s="550"/>
      <c r="H37" s="550"/>
      <c r="I37" s="550"/>
      <c r="J37" s="550"/>
      <c r="K37" s="550"/>
      <c r="L37" s="550"/>
      <c r="M37" s="550"/>
      <c r="N37" s="550"/>
      <c r="O37" s="550"/>
      <c r="P37" s="551"/>
      <c r="Q37" s="7"/>
      <c r="R37" s="8"/>
      <c r="S37" s="15"/>
      <c r="T37" s="370"/>
      <c r="U37" s="370"/>
      <c r="V37" s="8" t="s">
        <v>120</v>
      </c>
      <c r="W37" s="370"/>
      <c r="X37" s="370"/>
      <c r="Y37" s="8" t="s">
        <v>121</v>
      </c>
      <c r="Z37" s="370"/>
      <c r="AA37" s="370"/>
      <c r="AB37" s="9" t="s">
        <v>122</v>
      </c>
      <c r="AC37" s="540"/>
      <c r="AD37" s="540"/>
      <c r="AE37" s="540"/>
      <c r="AF37" s="535"/>
      <c r="AG37" s="535"/>
      <c r="AH37" s="535"/>
      <c r="AI37" s="391"/>
      <c r="AJ37" s="391"/>
      <c r="AK37" s="392"/>
    </row>
    <row r="38" spans="2:37" ht="15" customHeight="1" x14ac:dyDescent="0.25">
      <c r="B38" s="421"/>
      <c r="C38" s="565"/>
      <c r="D38" s="549"/>
      <c r="E38" s="550"/>
      <c r="F38" s="550"/>
      <c r="G38" s="550"/>
      <c r="H38" s="550"/>
      <c r="I38" s="550"/>
      <c r="J38" s="550"/>
      <c r="K38" s="550"/>
      <c r="L38" s="550"/>
      <c r="M38" s="550"/>
      <c r="N38" s="550"/>
      <c r="O38" s="550"/>
      <c r="P38" s="551"/>
      <c r="Q38" s="555" t="s">
        <v>124</v>
      </c>
      <c r="R38" s="556"/>
      <c r="S38" s="556"/>
      <c r="T38" s="556"/>
      <c r="U38" s="556"/>
      <c r="V38" s="556"/>
      <c r="W38" s="556"/>
      <c r="X38" s="556"/>
      <c r="Y38" s="556"/>
      <c r="Z38" s="556"/>
      <c r="AA38" s="556"/>
      <c r="AB38" s="557"/>
      <c r="AC38" s="559"/>
      <c r="AD38" s="560"/>
      <c r="AE38" s="560"/>
      <c r="AF38" s="560"/>
      <c r="AG38" s="560"/>
      <c r="AH38" s="560"/>
      <c r="AI38" s="560"/>
      <c r="AJ38" s="560"/>
      <c r="AK38" s="561"/>
    </row>
    <row r="39" spans="2:37" ht="15" customHeight="1" x14ac:dyDescent="0.25">
      <c r="B39" s="566"/>
      <c r="C39" s="567"/>
      <c r="D39" s="552"/>
      <c r="E39" s="553"/>
      <c r="F39" s="553"/>
      <c r="G39" s="553"/>
      <c r="H39" s="553"/>
      <c r="I39" s="553"/>
      <c r="J39" s="553"/>
      <c r="K39" s="553"/>
      <c r="L39" s="553"/>
      <c r="M39" s="553"/>
      <c r="N39" s="553"/>
      <c r="O39" s="553"/>
      <c r="P39" s="554"/>
      <c r="Q39" s="558"/>
      <c r="R39" s="366"/>
      <c r="S39" s="366"/>
      <c r="T39" s="366"/>
      <c r="U39" s="366"/>
      <c r="V39" s="366"/>
      <c r="W39" s="366"/>
      <c r="X39" s="366"/>
      <c r="Y39" s="366"/>
      <c r="Z39" s="366"/>
      <c r="AA39" s="366"/>
      <c r="AB39" s="367"/>
      <c r="AC39" s="562"/>
      <c r="AD39" s="563"/>
      <c r="AE39" s="563"/>
      <c r="AF39" s="563"/>
      <c r="AG39" s="563"/>
      <c r="AH39" s="563"/>
      <c r="AI39" s="563"/>
      <c r="AJ39" s="563"/>
      <c r="AK39" s="564"/>
    </row>
    <row r="40" spans="2:37" ht="20.100000000000001" customHeight="1" x14ac:dyDescent="0.25">
      <c r="B40" s="240"/>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419" t="s">
        <v>37</v>
      </c>
      <c r="AD40" s="148"/>
      <c r="AE40" s="148"/>
      <c r="AF40" s="148"/>
      <c r="AG40" s="148"/>
      <c r="AH40" s="149"/>
      <c r="AI40" s="358" t="str">
        <f>IF(AI16="","",AVERAGE(AI16,AI20,AI24,AI28,AI32,AI36))</f>
        <v/>
      </c>
      <c r="AJ40" s="358"/>
      <c r="AK40" s="415"/>
    </row>
    <row r="41" spans="2:37" ht="20.100000000000001" customHeight="1" x14ac:dyDescent="0.25">
      <c r="B41" s="242"/>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420"/>
      <c r="AD41" s="151"/>
      <c r="AE41" s="151"/>
      <c r="AF41" s="151"/>
      <c r="AG41" s="151"/>
      <c r="AH41" s="152"/>
      <c r="AI41" s="416"/>
      <c r="AJ41" s="416"/>
      <c r="AK41" s="417"/>
    </row>
    <row r="42" spans="2:37" ht="15" customHeight="1" x14ac:dyDescent="0.25">
      <c r="B42" s="574" t="s">
        <v>205</v>
      </c>
      <c r="C42" s="574"/>
      <c r="D42" s="574"/>
      <c r="E42" s="574"/>
      <c r="F42" s="574"/>
      <c r="G42" s="574"/>
      <c r="H42" s="574"/>
      <c r="I42" s="574"/>
      <c r="J42" s="574"/>
      <c r="K42" s="574"/>
      <c r="L42" s="574"/>
      <c r="M42" s="574"/>
      <c r="N42" s="574"/>
      <c r="O42" s="574"/>
      <c r="P42" s="574"/>
      <c r="Q42" s="574"/>
      <c r="R42" s="574"/>
      <c r="S42" s="574"/>
      <c r="T42" s="574"/>
      <c r="U42" s="574"/>
      <c r="V42" s="574"/>
      <c r="W42" s="574"/>
      <c r="X42" s="574"/>
      <c r="Y42" s="574"/>
      <c r="Z42" s="574"/>
      <c r="AA42" s="574"/>
      <c r="AB42" s="574"/>
      <c r="AC42" s="574"/>
      <c r="AD42" s="574"/>
      <c r="AE42" s="574"/>
      <c r="AF42" s="574"/>
      <c r="AG42" s="574"/>
      <c r="AH42" s="574"/>
      <c r="AI42" s="574"/>
      <c r="AJ42" s="574"/>
      <c r="AK42" s="574"/>
    </row>
    <row r="43" spans="2:37" ht="15" customHeight="1" x14ac:dyDescent="0.25">
      <c r="B43" s="574"/>
      <c r="C43" s="574"/>
      <c r="D43" s="574"/>
      <c r="E43" s="574"/>
      <c r="F43" s="574"/>
      <c r="G43" s="574"/>
      <c r="H43" s="574"/>
      <c r="I43" s="574"/>
      <c r="J43" s="574"/>
      <c r="K43" s="574"/>
      <c r="L43" s="574"/>
      <c r="M43" s="574"/>
      <c r="N43" s="574"/>
      <c r="O43" s="574"/>
      <c r="P43" s="574"/>
      <c r="Q43" s="574"/>
      <c r="R43" s="574"/>
      <c r="S43" s="574"/>
      <c r="T43" s="574"/>
      <c r="U43" s="574"/>
      <c r="V43" s="574"/>
      <c r="W43" s="574"/>
      <c r="X43" s="574"/>
      <c r="Y43" s="574"/>
      <c r="Z43" s="574"/>
      <c r="AA43" s="574"/>
      <c r="AB43" s="574"/>
      <c r="AC43" s="574"/>
      <c r="AD43" s="574"/>
      <c r="AE43" s="574"/>
      <c r="AF43" s="574"/>
      <c r="AG43" s="574"/>
      <c r="AH43" s="574"/>
      <c r="AI43" s="574"/>
      <c r="AJ43" s="574"/>
      <c r="AK43" s="574"/>
    </row>
    <row r="44" spans="2:37" ht="15" customHeight="1" x14ac:dyDescent="0.25">
      <c r="B44" s="357" t="s">
        <v>40</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row>
    <row r="45" spans="2:37" ht="15" customHeight="1" x14ac:dyDescent="0.25">
      <c r="B45" s="357" t="s">
        <v>49</v>
      </c>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row>
    <row r="46" spans="2:37" ht="15" customHeight="1" x14ac:dyDescent="0.25">
      <c r="B46" s="357" t="s">
        <v>41</v>
      </c>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row>
    <row r="47" spans="2:37" ht="15" customHeight="1" x14ac:dyDescent="0.25">
      <c r="B47" s="357" t="s">
        <v>50</v>
      </c>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row>
    <row r="48" spans="2:37" ht="15" customHeight="1" x14ac:dyDescent="0.25">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row>
    <row r="49" spans="2:37" ht="15" customHeight="1" x14ac:dyDescent="0.25">
      <c r="B49" s="517" t="s">
        <v>110</v>
      </c>
      <c r="C49" s="517"/>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D49" s="517"/>
      <c r="AE49" s="517"/>
      <c r="AF49" s="517"/>
      <c r="AG49" s="517"/>
      <c r="AH49" s="517"/>
      <c r="AI49" s="517"/>
      <c r="AJ49" s="517"/>
      <c r="AK49" s="517"/>
    </row>
    <row r="50" spans="2:37" ht="15" customHeight="1" x14ac:dyDescent="0.25">
      <c r="B50" s="517" t="s">
        <v>140</v>
      </c>
      <c r="C50" s="517"/>
      <c r="D50" s="517"/>
      <c r="E50" s="517"/>
      <c r="F50" s="517"/>
      <c r="G50" s="517"/>
      <c r="H50" s="517"/>
      <c r="I50" s="517"/>
      <c r="J50" s="517"/>
      <c r="K50" s="517"/>
      <c r="L50" s="517"/>
      <c r="M50" s="517"/>
      <c r="N50" s="517"/>
      <c r="O50" s="517"/>
      <c r="P50" s="517"/>
      <c r="Q50" s="517"/>
      <c r="R50" s="517"/>
      <c r="S50" s="517"/>
      <c r="T50" s="517"/>
      <c r="U50" s="517"/>
      <c r="V50" s="517"/>
      <c r="W50" s="517"/>
      <c r="X50" s="517"/>
      <c r="Y50" s="517"/>
      <c r="Z50" s="517"/>
      <c r="AA50" s="517"/>
      <c r="AB50" s="517"/>
      <c r="AC50" s="517"/>
      <c r="AD50" s="517"/>
      <c r="AE50" s="517"/>
      <c r="AF50" s="517"/>
      <c r="AG50" s="517"/>
      <c r="AH50" s="517"/>
      <c r="AI50" s="517"/>
      <c r="AJ50" s="517"/>
      <c r="AK50" s="517"/>
    </row>
    <row r="51" spans="2:37" ht="15" customHeight="1" x14ac:dyDescent="0.25">
      <c r="B51" s="294" t="s">
        <v>138</v>
      </c>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row>
  </sheetData>
  <sheetProtection sheet="1" selectLockedCells="1"/>
  <mergeCells count="104">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O6:R6"/>
    <mergeCell ref="S6:AJ6"/>
    <mergeCell ref="O7:R7"/>
    <mergeCell ref="S7:AJ7"/>
    <mergeCell ref="B9:J10"/>
    <mergeCell ref="K9:T10"/>
    <mergeCell ref="AF14:AH15"/>
    <mergeCell ref="AI14:AK1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K45"/>
  <sheetViews>
    <sheetView showGridLines="0" view="pageBreakPreview" zoomScaleNormal="100" zoomScaleSheetLayoutView="100" workbookViewId="0">
      <selection activeCell="J37" sqref="J37:AK39"/>
    </sheetView>
  </sheetViews>
  <sheetFormatPr defaultColWidth="2.46484375" defaultRowHeight="15" customHeight="1" x14ac:dyDescent="0.25"/>
  <sheetData>
    <row r="1" spans="2:37" ht="15" customHeight="1" x14ac:dyDescent="0.25">
      <c r="B1" t="s">
        <v>112</v>
      </c>
    </row>
    <row r="2" spans="2:37" ht="7.5" customHeight="1" x14ac:dyDescent="0.25"/>
    <row r="3" spans="2:37" ht="15" customHeight="1" x14ac:dyDescent="0.25">
      <c r="B3" s="575" t="s">
        <v>131</v>
      </c>
      <c r="C3" s="576"/>
      <c r="D3" s="576"/>
      <c r="E3" s="576"/>
      <c r="F3" s="576"/>
      <c r="G3" s="576"/>
      <c r="H3" s="576"/>
      <c r="I3" s="576"/>
      <c r="J3" s="576"/>
      <c r="K3" s="576"/>
      <c r="L3" s="576"/>
      <c r="M3" s="576"/>
      <c r="N3" s="576"/>
      <c r="O3" s="576"/>
      <c r="P3" s="576"/>
      <c r="Q3" s="576"/>
      <c r="R3" s="576"/>
      <c r="S3" s="576"/>
      <c r="T3" s="576"/>
      <c r="U3" s="576"/>
      <c r="V3" s="576"/>
      <c r="W3" s="576"/>
      <c r="X3" s="576"/>
      <c r="Y3" s="576"/>
      <c r="Z3" s="576"/>
      <c r="AA3" s="576"/>
      <c r="AB3" s="576"/>
      <c r="AC3" s="576"/>
      <c r="AD3" s="576"/>
      <c r="AE3" s="576"/>
      <c r="AF3" s="576"/>
      <c r="AG3" s="576"/>
      <c r="AH3" s="576"/>
      <c r="AI3" s="576"/>
      <c r="AJ3" s="576"/>
      <c r="AK3" s="576"/>
    </row>
    <row r="4" spans="2:37" ht="15" customHeight="1" x14ac:dyDescent="0.25">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row>
    <row r="5" spans="2:37" ht="7.5" customHeight="1" x14ac:dyDescent="0.25"/>
    <row r="6" spans="2:37" ht="15" customHeight="1" x14ac:dyDescent="0.25">
      <c r="O6" s="249" t="s">
        <v>0</v>
      </c>
      <c r="P6" s="249"/>
      <c r="Q6" s="249"/>
      <c r="R6" s="249"/>
      <c r="S6" s="250" t="str">
        <f>IF(様式1!S6="","",様式1!S6)</f>
        <v>緊急消防援助隊活動拠点施設新築本体工事</v>
      </c>
      <c r="T6" s="250"/>
      <c r="U6" s="250"/>
      <c r="V6" s="250"/>
      <c r="W6" s="250"/>
      <c r="X6" s="250"/>
      <c r="Y6" s="250"/>
      <c r="Z6" s="250"/>
      <c r="AA6" s="250"/>
      <c r="AB6" s="250"/>
      <c r="AC6" s="250"/>
      <c r="AD6" s="250"/>
      <c r="AE6" s="250"/>
      <c r="AF6" s="250"/>
      <c r="AG6" s="250"/>
      <c r="AH6" s="250"/>
      <c r="AI6" s="250"/>
      <c r="AJ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49"/>
    </row>
    <row r="8" spans="2:37" ht="7.5" customHeight="1" x14ac:dyDescent="0.25"/>
    <row r="9" spans="2:37" ht="15" customHeight="1" x14ac:dyDescent="0.25">
      <c r="B9" s="513" t="s">
        <v>44</v>
      </c>
      <c r="C9" s="426"/>
      <c r="D9" s="426"/>
      <c r="E9" s="426"/>
      <c r="F9" s="426"/>
      <c r="G9" s="426"/>
      <c r="H9" s="426"/>
      <c r="I9" s="427"/>
      <c r="J9" s="568" t="str">
        <f>IF(様式5!K8="","",様式5!K8)</f>
        <v/>
      </c>
      <c r="K9" s="569"/>
      <c r="L9" s="569"/>
      <c r="M9" s="569"/>
      <c r="N9" s="569"/>
      <c r="O9" s="569"/>
      <c r="P9" s="569"/>
      <c r="Q9" s="569"/>
      <c r="R9" s="569"/>
      <c r="S9" s="569"/>
      <c r="T9" s="570"/>
    </row>
    <row r="10" spans="2:37" ht="15" customHeight="1" x14ac:dyDescent="0.25">
      <c r="B10" s="514"/>
      <c r="C10" s="515"/>
      <c r="D10" s="515"/>
      <c r="E10" s="515"/>
      <c r="F10" s="515"/>
      <c r="G10" s="515"/>
      <c r="H10" s="515"/>
      <c r="I10" s="516"/>
      <c r="J10" s="571"/>
      <c r="K10" s="572"/>
      <c r="L10" s="572"/>
      <c r="M10" s="572"/>
      <c r="N10" s="572"/>
      <c r="O10" s="572"/>
      <c r="P10" s="572"/>
      <c r="Q10" s="572"/>
      <c r="R10" s="572"/>
      <c r="S10" s="572"/>
      <c r="T10" s="573"/>
    </row>
    <row r="11" spans="2:37" ht="15" customHeight="1" x14ac:dyDescent="0.25">
      <c r="B11" s="538" t="s">
        <v>133</v>
      </c>
      <c r="C11" s="511"/>
      <c r="D11" s="511"/>
      <c r="E11" s="511"/>
      <c r="F11" s="511"/>
      <c r="G11" s="511"/>
      <c r="H11" s="511"/>
      <c r="I11" s="512"/>
      <c r="J11" s="501" t="s">
        <v>212</v>
      </c>
      <c r="K11" s="577"/>
      <c r="L11" s="502"/>
      <c r="M11" s="502"/>
      <c r="N11" s="502"/>
      <c r="O11" s="502"/>
      <c r="P11" s="502"/>
      <c r="Q11" s="502"/>
      <c r="R11" s="502"/>
      <c r="S11" s="502"/>
      <c r="T11" s="503"/>
    </row>
    <row r="12" spans="2:37" ht="15" customHeight="1" x14ac:dyDescent="0.25">
      <c r="B12" s="428"/>
      <c r="C12" s="429"/>
      <c r="D12" s="429"/>
      <c r="E12" s="429"/>
      <c r="F12" s="429"/>
      <c r="G12" s="429"/>
      <c r="H12" s="429"/>
      <c r="I12" s="430"/>
      <c r="J12" s="434"/>
      <c r="K12" s="435"/>
      <c r="L12" s="435"/>
      <c r="M12" s="435"/>
      <c r="N12" s="435"/>
      <c r="O12" s="435"/>
      <c r="P12" s="435"/>
      <c r="Q12" s="435"/>
      <c r="R12" s="435"/>
      <c r="S12" s="435"/>
      <c r="T12" s="436"/>
    </row>
    <row r="13" spans="2:37" ht="7.5" customHeight="1" x14ac:dyDescent="0.25"/>
    <row r="14" spans="2:37" ht="11.2" customHeight="1" x14ac:dyDescent="0.25">
      <c r="B14" s="437" t="s">
        <v>55</v>
      </c>
      <c r="C14" s="79"/>
      <c r="D14" s="79"/>
      <c r="E14" s="79"/>
      <c r="F14" s="79"/>
      <c r="G14" s="79"/>
      <c r="H14" s="79"/>
      <c r="I14" s="79"/>
      <c r="J14" s="580"/>
      <c r="K14" s="215"/>
      <c r="L14" s="215"/>
      <c r="M14" s="215"/>
      <c r="N14" s="215"/>
      <c r="O14" s="215"/>
      <c r="P14" s="215"/>
      <c r="Q14" s="215"/>
      <c r="R14" s="215"/>
      <c r="S14" s="215"/>
      <c r="T14" s="215"/>
      <c r="U14" s="215"/>
      <c r="V14" s="215"/>
      <c r="W14" s="215"/>
      <c r="X14" s="581"/>
      <c r="Y14" s="594" t="s">
        <v>184</v>
      </c>
      <c r="Z14" s="595"/>
      <c r="AA14" s="595"/>
      <c r="AB14" s="596"/>
      <c r="AC14" s="588" t="s">
        <v>182</v>
      </c>
      <c r="AD14" s="588"/>
      <c r="AE14" s="588"/>
      <c r="AF14" s="588"/>
      <c r="AG14" s="588"/>
      <c r="AH14" s="588"/>
      <c r="AI14" s="590"/>
      <c r="AJ14" s="590"/>
      <c r="AK14" s="591"/>
    </row>
    <row r="15" spans="2:37" ht="11.2" customHeight="1" x14ac:dyDescent="0.25">
      <c r="B15" s="578"/>
      <c r="C15" s="579"/>
      <c r="D15" s="579"/>
      <c r="E15" s="579"/>
      <c r="F15" s="579"/>
      <c r="G15" s="579"/>
      <c r="H15" s="579"/>
      <c r="I15" s="579"/>
      <c r="J15" s="582"/>
      <c r="K15" s="583"/>
      <c r="L15" s="583"/>
      <c r="M15" s="583"/>
      <c r="N15" s="583"/>
      <c r="O15" s="583"/>
      <c r="P15" s="583"/>
      <c r="Q15" s="583"/>
      <c r="R15" s="583"/>
      <c r="S15" s="583"/>
      <c r="T15" s="583"/>
      <c r="U15" s="583"/>
      <c r="V15" s="583"/>
      <c r="W15" s="583"/>
      <c r="X15" s="584"/>
      <c r="Y15" s="597"/>
      <c r="Z15" s="598"/>
      <c r="AA15" s="598"/>
      <c r="AB15" s="599"/>
      <c r="AC15" s="589"/>
      <c r="AD15" s="589"/>
      <c r="AE15" s="589"/>
      <c r="AF15" s="589"/>
      <c r="AG15" s="589"/>
      <c r="AH15" s="589"/>
      <c r="AI15" s="592"/>
      <c r="AJ15" s="592"/>
      <c r="AK15" s="593"/>
    </row>
    <row r="16" spans="2:37" ht="11.2" customHeight="1" x14ac:dyDescent="0.25">
      <c r="B16" s="438"/>
      <c r="C16" s="439"/>
      <c r="D16" s="439"/>
      <c r="E16" s="439"/>
      <c r="F16" s="439"/>
      <c r="G16" s="439"/>
      <c r="H16" s="439"/>
      <c r="I16" s="439"/>
      <c r="J16" s="582"/>
      <c r="K16" s="583"/>
      <c r="L16" s="583"/>
      <c r="M16" s="583"/>
      <c r="N16" s="583"/>
      <c r="O16" s="583"/>
      <c r="P16" s="583"/>
      <c r="Q16" s="583"/>
      <c r="R16" s="583"/>
      <c r="S16" s="583"/>
      <c r="T16" s="583"/>
      <c r="U16" s="583"/>
      <c r="V16" s="583"/>
      <c r="W16" s="583"/>
      <c r="X16" s="584"/>
      <c r="Y16" s="597"/>
      <c r="Z16" s="598"/>
      <c r="AA16" s="598"/>
      <c r="AB16" s="599"/>
      <c r="AC16" s="589" t="s">
        <v>183</v>
      </c>
      <c r="AD16" s="589"/>
      <c r="AE16" s="589"/>
      <c r="AF16" s="589"/>
      <c r="AG16" s="589"/>
      <c r="AH16" s="589"/>
      <c r="AI16" s="592"/>
      <c r="AJ16" s="592"/>
      <c r="AK16" s="593"/>
    </row>
    <row r="17" spans="2:37" ht="11.2" customHeight="1" x14ac:dyDescent="0.25">
      <c r="B17" s="438"/>
      <c r="C17" s="439"/>
      <c r="D17" s="439"/>
      <c r="E17" s="439"/>
      <c r="F17" s="439"/>
      <c r="G17" s="439"/>
      <c r="H17" s="439"/>
      <c r="I17" s="439"/>
      <c r="J17" s="585"/>
      <c r="K17" s="586"/>
      <c r="L17" s="586"/>
      <c r="M17" s="586"/>
      <c r="N17" s="586"/>
      <c r="O17" s="586"/>
      <c r="P17" s="586"/>
      <c r="Q17" s="586"/>
      <c r="R17" s="586"/>
      <c r="S17" s="586"/>
      <c r="T17" s="586"/>
      <c r="U17" s="586"/>
      <c r="V17" s="586"/>
      <c r="W17" s="586"/>
      <c r="X17" s="587"/>
      <c r="Y17" s="600"/>
      <c r="Z17" s="601"/>
      <c r="AA17" s="601"/>
      <c r="AB17" s="602"/>
      <c r="AC17" s="589"/>
      <c r="AD17" s="589"/>
      <c r="AE17" s="589"/>
      <c r="AF17" s="589"/>
      <c r="AG17" s="589"/>
      <c r="AH17" s="589"/>
      <c r="AI17" s="592"/>
      <c r="AJ17" s="592"/>
      <c r="AK17" s="593"/>
    </row>
    <row r="18" spans="2:37" ht="15" customHeight="1" x14ac:dyDescent="0.25">
      <c r="B18" s="438" t="s">
        <v>56</v>
      </c>
      <c r="C18" s="439"/>
      <c r="D18" s="439"/>
      <c r="E18" s="439"/>
      <c r="F18" s="439"/>
      <c r="G18" s="439"/>
      <c r="H18" s="439"/>
      <c r="I18" s="439"/>
      <c r="J18" s="81"/>
      <c r="K18" s="27"/>
      <c r="L18" s="445"/>
      <c r="M18" s="446"/>
      <c r="N18" s="446"/>
      <c r="O18" s="115"/>
      <c r="P18" s="115"/>
      <c r="Q18" s="82" t="s">
        <v>13</v>
      </c>
      <c r="R18" s="82"/>
      <c r="S18" s="115"/>
      <c r="T18" s="115"/>
      <c r="U18" s="82" t="s">
        <v>14</v>
      </c>
      <c r="V18" s="82"/>
      <c r="W18" s="115"/>
      <c r="X18" s="115"/>
      <c r="Y18" s="82" t="s">
        <v>15</v>
      </c>
      <c r="Z18" s="82"/>
      <c r="AA18" s="82"/>
      <c r="AB18" s="82"/>
      <c r="AC18" s="82"/>
      <c r="AD18" s="82"/>
      <c r="AE18" s="82"/>
      <c r="AF18" s="82"/>
      <c r="AG18" s="82"/>
      <c r="AH18" s="82"/>
      <c r="AI18" s="97"/>
      <c r="AJ18" s="97"/>
      <c r="AK18" s="450"/>
    </row>
    <row r="19" spans="2:37" ht="15" customHeight="1" x14ac:dyDescent="0.25">
      <c r="B19" s="438"/>
      <c r="C19" s="439"/>
      <c r="D19" s="439"/>
      <c r="E19" s="439"/>
      <c r="F19" s="439"/>
      <c r="G19" s="439"/>
      <c r="H19" s="439"/>
      <c r="I19" s="439"/>
      <c r="J19" s="444"/>
      <c r="L19" s="447"/>
      <c r="M19" s="447"/>
      <c r="N19" s="447"/>
      <c r="O19" s="449"/>
      <c r="P19" s="449"/>
      <c r="Q19" s="97"/>
      <c r="R19" s="97"/>
      <c r="S19" s="449"/>
      <c r="T19" s="449"/>
      <c r="U19" s="97"/>
      <c r="V19" s="97"/>
      <c r="W19" s="449"/>
      <c r="X19" s="449"/>
      <c r="Y19" s="97"/>
      <c r="Z19" s="97"/>
      <c r="AA19" s="97"/>
      <c r="AB19" s="97"/>
      <c r="AC19" s="97"/>
      <c r="AD19" s="97"/>
      <c r="AE19" s="97"/>
      <c r="AF19" s="97"/>
      <c r="AG19" s="97"/>
      <c r="AH19" s="97"/>
      <c r="AI19" s="97"/>
      <c r="AJ19" s="97"/>
      <c r="AK19" s="450"/>
    </row>
    <row r="20" spans="2:37" ht="15" customHeight="1" x14ac:dyDescent="0.25">
      <c r="B20" s="438"/>
      <c r="C20" s="439"/>
      <c r="D20" s="439"/>
      <c r="E20" s="439"/>
      <c r="F20" s="439"/>
      <c r="G20" s="439"/>
      <c r="H20" s="439"/>
      <c r="I20" s="439"/>
      <c r="J20" s="84"/>
      <c r="K20" s="29"/>
      <c r="L20" s="448"/>
      <c r="M20" s="448"/>
      <c r="N20" s="448"/>
      <c r="O20" s="297"/>
      <c r="P20" s="297"/>
      <c r="Q20" s="85"/>
      <c r="R20" s="85"/>
      <c r="S20" s="297"/>
      <c r="T20" s="297"/>
      <c r="U20" s="85"/>
      <c r="V20" s="85"/>
      <c r="W20" s="297"/>
      <c r="X20" s="297"/>
      <c r="Y20" s="85"/>
      <c r="Z20" s="85"/>
      <c r="AA20" s="85"/>
      <c r="AB20" s="85"/>
      <c r="AC20" s="85"/>
      <c r="AD20" s="85"/>
      <c r="AE20" s="85"/>
      <c r="AF20" s="85"/>
      <c r="AG20" s="85"/>
      <c r="AH20" s="85"/>
      <c r="AI20" s="85"/>
      <c r="AJ20" s="85"/>
      <c r="AK20" s="325"/>
    </row>
    <row r="21" spans="2:37" ht="15" customHeight="1" x14ac:dyDescent="0.25">
      <c r="B21" s="438" t="s">
        <v>57</v>
      </c>
      <c r="C21" s="439"/>
      <c r="D21" s="439"/>
      <c r="E21" s="439"/>
      <c r="F21" s="439"/>
      <c r="G21" s="439"/>
      <c r="H21" s="439"/>
      <c r="I21" s="439"/>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3"/>
    </row>
    <row r="22" spans="2:37" ht="15" customHeight="1" x14ac:dyDescent="0.25">
      <c r="B22" s="438"/>
      <c r="C22" s="439"/>
      <c r="D22" s="439"/>
      <c r="E22" s="439"/>
      <c r="F22" s="439"/>
      <c r="G22" s="439"/>
      <c r="H22" s="439"/>
      <c r="I22" s="439"/>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3"/>
    </row>
    <row r="23" spans="2:37" ht="15" customHeight="1" x14ac:dyDescent="0.25">
      <c r="B23" s="438"/>
      <c r="C23" s="439"/>
      <c r="D23" s="439"/>
      <c r="E23" s="439"/>
      <c r="F23" s="439"/>
      <c r="G23" s="439"/>
      <c r="H23" s="439"/>
      <c r="I23" s="439"/>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3"/>
    </row>
    <row r="24" spans="2:37" ht="15" customHeight="1" x14ac:dyDescent="0.25">
      <c r="B24" s="438" t="s">
        <v>58</v>
      </c>
      <c r="C24" s="439"/>
      <c r="D24" s="439"/>
      <c r="E24" s="439"/>
      <c r="F24" s="439"/>
      <c r="G24" s="439"/>
      <c r="H24" s="439"/>
      <c r="I24" s="439"/>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3"/>
    </row>
    <row r="25" spans="2:37" ht="15" customHeight="1" x14ac:dyDescent="0.25">
      <c r="B25" s="438"/>
      <c r="C25" s="439"/>
      <c r="D25" s="439"/>
      <c r="E25" s="439"/>
      <c r="F25" s="439"/>
      <c r="G25" s="439"/>
      <c r="H25" s="439"/>
      <c r="I25" s="439"/>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3"/>
    </row>
    <row r="26" spans="2:37" ht="15" customHeight="1" x14ac:dyDescent="0.25">
      <c r="B26" s="451"/>
      <c r="C26" s="452"/>
      <c r="D26" s="452"/>
      <c r="E26" s="452"/>
      <c r="F26" s="452"/>
      <c r="G26" s="452"/>
      <c r="H26" s="452"/>
      <c r="I26" s="452"/>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3"/>
      <c r="AK26" s="454"/>
    </row>
    <row r="27" spans="2:37" ht="11.2" customHeight="1" x14ac:dyDescent="0.25">
      <c r="B27" s="437" t="s">
        <v>55</v>
      </c>
      <c r="C27" s="79"/>
      <c r="D27" s="79"/>
      <c r="E27" s="79"/>
      <c r="F27" s="79"/>
      <c r="G27" s="79"/>
      <c r="H27" s="79"/>
      <c r="I27" s="79"/>
      <c r="J27" s="580"/>
      <c r="K27" s="215"/>
      <c r="L27" s="215"/>
      <c r="M27" s="215"/>
      <c r="N27" s="215"/>
      <c r="O27" s="215"/>
      <c r="P27" s="215"/>
      <c r="Q27" s="215"/>
      <c r="R27" s="215"/>
      <c r="S27" s="215"/>
      <c r="T27" s="215"/>
      <c r="U27" s="215"/>
      <c r="V27" s="215"/>
      <c r="W27" s="215"/>
      <c r="X27" s="581"/>
      <c r="Y27" s="594" t="s">
        <v>184</v>
      </c>
      <c r="Z27" s="595"/>
      <c r="AA27" s="595"/>
      <c r="AB27" s="596"/>
      <c r="AC27" s="588" t="s">
        <v>182</v>
      </c>
      <c r="AD27" s="588"/>
      <c r="AE27" s="588"/>
      <c r="AF27" s="588"/>
      <c r="AG27" s="588"/>
      <c r="AH27" s="588"/>
      <c r="AI27" s="590"/>
      <c r="AJ27" s="590"/>
      <c r="AK27" s="591"/>
    </row>
    <row r="28" spans="2:37" ht="11.2" customHeight="1" x14ac:dyDescent="0.25">
      <c r="B28" s="578"/>
      <c r="C28" s="579"/>
      <c r="D28" s="579"/>
      <c r="E28" s="579"/>
      <c r="F28" s="579"/>
      <c r="G28" s="579"/>
      <c r="H28" s="579"/>
      <c r="I28" s="579"/>
      <c r="J28" s="582"/>
      <c r="K28" s="583"/>
      <c r="L28" s="583"/>
      <c r="M28" s="583"/>
      <c r="N28" s="583"/>
      <c r="O28" s="583"/>
      <c r="P28" s="583"/>
      <c r="Q28" s="583"/>
      <c r="R28" s="583"/>
      <c r="S28" s="583"/>
      <c r="T28" s="583"/>
      <c r="U28" s="583"/>
      <c r="V28" s="583"/>
      <c r="W28" s="583"/>
      <c r="X28" s="584"/>
      <c r="Y28" s="597"/>
      <c r="Z28" s="598"/>
      <c r="AA28" s="598"/>
      <c r="AB28" s="599"/>
      <c r="AC28" s="589"/>
      <c r="AD28" s="589"/>
      <c r="AE28" s="589"/>
      <c r="AF28" s="589"/>
      <c r="AG28" s="589"/>
      <c r="AH28" s="589"/>
      <c r="AI28" s="592"/>
      <c r="AJ28" s="592"/>
      <c r="AK28" s="593"/>
    </row>
    <row r="29" spans="2:37" ht="11.2" customHeight="1" x14ac:dyDescent="0.25">
      <c r="B29" s="438"/>
      <c r="C29" s="439"/>
      <c r="D29" s="439"/>
      <c r="E29" s="439"/>
      <c r="F29" s="439"/>
      <c r="G29" s="439"/>
      <c r="H29" s="439"/>
      <c r="I29" s="439"/>
      <c r="J29" s="582"/>
      <c r="K29" s="583"/>
      <c r="L29" s="583"/>
      <c r="M29" s="583"/>
      <c r="N29" s="583"/>
      <c r="O29" s="583"/>
      <c r="P29" s="583"/>
      <c r="Q29" s="583"/>
      <c r="R29" s="583"/>
      <c r="S29" s="583"/>
      <c r="T29" s="583"/>
      <c r="U29" s="583"/>
      <c r="V29" s="583"/>
      <c r="W29" s="583"/>
      <c r="X29" s="584"/>
      <c r="Y29" s="597"/>
      <c r="Z29" s="598"/>
      <c r="AA29" s="598"/>
      <c r="AB29" s="599"/>
      <c r="AC29" s="589" t="s">
        <v>183</v>
      </c>
      <c r="AD29" s="589"/>
      <c r="AE29" s="589"/>
      <c r="AF29" s="589"/>
      <c r="AG29" s="589"/>
      <c r="AH29" s="589"/>
      <c r="AI29" s="592"/>
      <c r="AJ29" s="592"/>
      <c r="AK29" s="593"/>
    </row>
    <row r="30" spans="2:37" ht="11.2" customHeight="1" x14ac:dyDescent="0.25">
      <c r="B30" s="438"/>
      <c r="C30" s="439"/>
      <c r="D30" s="439"/>
      <c r="E30" s="439"/>
      <c r="F30" s="439"/>
      <c r="G30" s="439"/>
      <c r="H30" s="439"/>
      <c r="I30" s="439"/>
      <c r="J30" s="585"/>
      <c r="K30" s="586"/>
      <c r="L30" s="586"/>
      <c r="M30" s="586"/>
      <c r="N30" s="586"/>
      <c r="O30" s="586"/>
      <c r="P30" s="586"/>
      <c r="Q30" s="586"/>
      <c r="R30" s="586"/>
      <c r="S30" s="586"/>
      <c r="T30" s="586"/>
      <c r="U30" s="586"/>
      <c r="V30" s="586"/>
      <c r="W30" s="586"/>
      <c r="X30" s="587"/>
      <c r="Y30" s="600"/>
      <c r="Z30" s="601"/>
      <c r="AA30" s="601"/>
      <c r="AB30" s="602"/>
      <c r="AC30" s="589"/>
      <c r="AD30" s="589"/>
      <c r="AE30" s="589"/>
      <c r="AF30" s="589"/>
      <c r="AG30" s="589"/>
      <c r="AH30" s="589"/>
      <c r="AI30" s="592"/>
      <c r="AJ30" s="592"/>
      <c r="AK30" s="593"/>
    </row>
    <row r="31" spans="2:37" ht="15" customHeight="1" x14ac:dyDescent="0.25">
      <c r="B31" s="438" t="s">
        <v>56</v>
      </c>
      <c r="C31" s="439"/>
      <c r="D31" s="439"/>
      <c r="E31" s="439"/>
      <c r="F31" s="439"/>
      <c r="G31" s="439"/>
      <c r="H31" s="439"/>
      <c r="I31" s="439"/>
      <c r="J31" s="81"/>
      <c r="K31" s="27"/>
      <c r="L31" s="445"/>
      <c r="M31" s="446"/>
      <c r="N31" s="446"/>
      <c r="O31" s="115"/>
      <c r="P31" s="115"/>
      <c r="Q31" s="82" t="s">
        <v>13</v>
      </c>
      <c r="R31" s="82"/>
      <c r="S31" s="115"/>
      <c r="T31" s="115"/>
      <c r="U31" s="82" t="s">
        <v>14</v>
      </c>
      <c r="V31" s="82"/>
      <c r="W31" s="115"/>
      <c r="X31" s="115"/>
      <c r="Y31" s="82" t="s">
        <v>15</v>
      </c>
      <c r="Z31" s="82"/>
      <c r="AA31" s="82"/>
      <c r="AB31" s="82"/>
      <c r="AC31" s="82"/>
      <c r="AD31" s="82"/>
      <c r="AE31" s="82"/>
      <c r="AF31" s="82"/>
      <c r="AG31" s="82"/>
      <c r="AH31" s="82"/>
      <c r="AI31" s="97"/>
      <c r="AJ31" s="97"/>
      <c r="AK31" s="450"/>
    </row>
    <row r="32" spans="2:37" ht="15" customHeight="1" x14ac:dyDescent="0.25">
      <c r="B32" s="438"/>
      <c r="C32" s="439"/>
      <c r="D32" s="439"/>
      <c r="E32" s="439"/>
      <c r="F32" s="439"/>
      <c r="G32" s="439"/>
      <c r="H32" s="439"/>
      <c r="I32" s="439"/>
      <c r="J32" s="444"/>
      <c r="L32" s="447"/>
      <c r="M32" s="447"/>
      <c r="N32" s="447"/>
      <c r="O32" s="449"/>
      <c r="P32" s="449"/>
      <c r="Q32" s="97"/>
      <c r="R32" s="97"/>
      <c r="S32" s="449"/>
      <c r="T32" s="449"/>
      <c r="U32" s="97"/>
      <c r="V32" s="97"/>
      <c r="W32" s="449"/>
      <c r="X32" s="449"/>
      <c r="Y32" s="97"/>
      <c r="Z32" s="97"/>
      <c r="AA32" s="97"/>
      <c r="AB32" s="97"/>
      <c r="AC32" s="97"/>
      <c r="AD32" s="97"/>
      <c r="AE32" s="97"/>
      <c r="AF32" s="97"/>
      <c r="AG32" s="97"/>
      <c r="AH32" s="97"/>
      <c r="AI32" s="97"/>
      <c r="AJ32" s="97"/>
      <c r="AK32" s="450"/>
    </row>
    <row r="33" spans="2:37" ht="15" customHeight="1" x14ac:dyDescent="0.25">
      <c r="B33" s="438"/>
      <c r="C33" s="439"/>
      <c r="D33" s="439"/>
      <c r="E33" s="439"/>
      <c r="F33" s="439"/>
      <c r="G33" s="439"/>
      <c r="H33" s="439"/>
      <c r="I33" s="439"/>
      <c r="J33" s="84"/>
      <c r="K33" s="29"/>
      <c r="L33" s="448"/>
      <c r="M33" s="448"/>
      <c r="N33" s="448"/>
      <c r="O33" s="297"/>
      <c r="P33" s="297"/>
      <c r="Q33" s="85"/>
      <c r="R33" s="85"/>
      <c r="S33" s="297"/>
      <c r="T33" s="297"/>
      <c r="U33" s="85"/>
      <c r="V33" s="85"/>
      <c r="W33" s="297"/>
      <c r="X33" s="297"/>
      <c r="Y33" s="85"/>
      <c r="Z33" s="85"/>
      <c r="AA33" s="85"/>
      <c r="AB33" s="85"/>
      <c r="AC33" s="85"/>
      <c r="AD33" s="85"/>
      <c r="AE33" s="85"/>
      <c r="AF33" s="85"/>
      <c r="AG33" s="85"/>
      <c r="AH33" s="85"/>
      <c r="AI33" s="85"/>
      <c r="AJ33" s="85"/>
      <c r="AK33" s="325"/>
    </row>
    <row r="34" spans="2:37" ht="15" customHeight="1" x14ac:dyDescent="0.25">
      <c r="B34" s="438" t="s">
        <v>57</v>
      </c>
      <c r="C34" s="439"/>
      <c r="D34" s="439"/>
      <c r="E34" s="439"/>
      <c r="F34" s="439"/>
      <c r="G34" s="439"/>
      <c r="H34" s="439"/>
      <c r="I34" s="439"/>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row>
    <row r="35" spans="2:37" ht="15" customHeight="1" x14ac:dyDescent="0.25">
      <c r="B35" s="438"/>
      <c r="C35" s="439"/>
      <c r="D35" s="439"/>
      <c r="E35" s="439"/>
      <c r="F35" s="439"/>
      <c r="G35" s="439"/>
      <c r="H35" s="439"/>
      <c r="I35" s="439"/>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3"/>
    </row>
    <row r="36" spans="2:37" ht="15" customHeight="1" x14ac:dyDescent="0.25">
      <c r="B36" s="438"/>
      <c r="C36" s="439"/>
      <c r="D36" s="439"/>
      <c r="E36" s="439"/>
      <c r="F36" s="439"/>
      <c r="G36" s="439"/>
      <c r="H36" s="439"/>
      <c r="I36" s="439"/>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3"/>
    </row>
    <row r="37" spans="2:37" ht="15" customHeight="1" x14ac:dyDescent="0.25">
      <c r="B37" s="438" t="s">
        <v>58</v>
      </c>
      <c r="C37" s="439"/>
      <c r="D37" s="439"/>
      <c r="E37" s="439"/>
      <c r="F37" s="439"/>
      <c r="G37" s="439"/>
      <c r="H37" s="439"/>
      <c r="I37" s="439"/>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3"/>
    </row>
    <row r="38" spans="2:37" ht="15" customHeight="1" x14ac:dyDescent="0.25">
      <c r="B38" s="438"/>
      <c r="C38" s="439"/>
      <c r="D38" s="439"/>
      <c r="E38" s="439"/>
      <c r="F38" s="439"/>
      <c r="G38" s="439"/>
      <c r="H38" s="439"/>
      <c r="I38" s="439"/>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2"/>
      <c r="AK38" s="443"/>
    </row>
    <row r="39" spans="2:37" ht="15" customHeight="1" x14ac:dyDescent="0.25">
      <c r="B39" s="451"/>
      <c r="C39" s="452"/>
      <c r="D39" s="452"/>
      <c r="E39" s="452"/>
      <c r="F39" s="452"/>
      <c r="G39" s="452"/>
      <c r="H39" s="452"/>
      <c r="I39" s="452"/>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4"/>
    </row>
    <row r="40" spans="2:37" ht="7.5" customHeight="1" x14ac:dyDescent="0.25"/>
    <row r="41" spans="2:37" ht="15" customHeight="1" x14ac:dyDescent="0.25">
      <c r="B41" s="14" t="s">
        <v>206</v>
      </c>
      <c r="C41" s="14"/>
    </row>
    <row r="42" spans="2:37" ht="15" customHeight="1" x14ac:dyDescent="0.25">
      <c r="B42" s="455" t="s">
        <v>134</v>
      </c>
      <c r="C42" s="455"/>
      <c r="D42" s="455"/>
      <c r="E42" s="455"/>
      <c r="F42" s="455"/>
      <c r="G42" s="455"/>
      <c r="H42" s="455"/>
      <c r="I42" s="455"/>
      <c r="J42" s="455"/>
      <c r="K42" s="455"/>
      <c r="L42" s="455"/>
      <c r="M42" s="455"/>
      <c r="N42" s="455"/>
      <c r="O42" s="455"/>
      <c r="P42" s="455"/>
      <c r="Q42" s="455"/>
      <c r="R42" s="455"/>
      <c r="S42" s="455"/>
      <c r="T42" s="455"/>
      <c r="U42" s="455"/>
      <c r="V42" s="455"/>
      <c r="W42" s="455"/>
      <c r="X42" s="455"/>
      <c r="Y42" s="455"/>
      <c r="Z42" s="455"/>
      <c r="AA42" s="455"/>
      <c r="AB42" s="455"/>
      <c r="AC42" s="455"/>
      <c r="AD42" s="455"/>
      <c r="AE42" s="455"/>
      <c r="AF42" s="455"/>
      <c r="AG42" s="455"/>
      <c r="AH42" s="455"/>
      <c r="AI42" s="455"/>
      <c r="AJ42" s="455"/>
      <c r="AK42" s="455"/>
    </row>
    <row r="43" spans="2:37" ht="15" customHeight="1" x14ac:dyDescent="0.25">
      <c r="B43" s="357" t="s">
        <v>186</v>
      </c>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row>
    <row r="44" spans="2:37" ht="15" customHeight="1" x14ac:dyDescent="0.25">
      <c r="B44" s="357" t="s">
        <v>129</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row>
    <row r="45" spans="2:37" ht="15" customHeight="1" x14ac:dyDescent="0.25">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row>
  </sheetData>
  <sheetProtection sheet="1" selectLockedCells="1"/>
  <mergeCells count="54">
    <mergeCell ref="B43:AK43"/>
    <mergeCell ref="U31:V33"/>
    <mergeCell ref="W31:X33"/>
    <mergeCell ref="Y31:Z33"/>
    <mergeCell ref="AA31:AK33"/>
    <mergeCell ref="B34:I36"/>
    <mergeCell ref="J34:AK36"/>
    <mergeCell ref="B31:I33"/>
    <mergeCell ref="J31:J33"/>
    <mergeCell ref="L31:N33"/>
    <mergeCell ref="O31:P33"/>
    <mergeCell ref="Q31:R33"/>
    <mergeCell ref="B27:I30"/>
    <mergeCell ref="S31:T33"/>
    <mergeCell ref="B37:I39"/>
    <mergeCell ref="J37:AK39"/>
    <mergeCell ref="B42:AK42"/>
    <mergeCell ref="J27:X30"/>
    <mergeCell ref="Y27:AB30"/>
    <mergeCell ref="AC27:AH28"/>
    <mergeCell ref="AI27:AK28"/>
    <mergeCell ref="AC29:AH30"/>
    <mergeCell ref="AI29:AK30"/>
    <mergeCell ref="S18:T20"/>
    <mergeCell ref="J14:X17"/>
    <mergeCell ref="B21:I23"/>
    <mergeCell ref="J21:AK23"/>
    <mergeCell ref="B24:I26"/>
    <mergeCell ref="J24:AK26"/>
    <mergeCell ref="AC14:AH15"/>
    <mergeCell ref="AC16:AH17"/>
    <mergeCell ref="AI14:AK15"/>
    <mergeCell ref="AI16:AK17"/>
    <mergeCell ref="U18:V20"/>
    <mergeCell ref="W18:X20"/>
    <mergeCell ref="Y18:Z20"/>
    <mergeCell ref="AA18:AK20"/>
    <mergeCell ref="Y14:AB17"/>
    <mergeCell ref="B44:AK45"/>
    <mergeCell ref="B9:I10"/>
    <mergeCell ref="J9:T10"/>
    <mergeCell ref="B3:AK4"/>
    <mergeCell ref="O6:R6"/>
    <mergeCell ref="S6:AJ6"/>
    <mergeCell ref="O7:R7"/>
    <mergeCell ref="S7:AJ7"/>
    <mergeCell ref="B11:I12"/>
    <mergeCell ref="J11:T12"/>
    <mergeCell ref="B14:I17"/>
    <mergeCell ref="B18:I20"/>
    <mergeCell ref="J18:J20"/>
    <mergeCell ref="L18:N20"/>
    <mergeCell ref="O18:P20"/>
    <mergeCell ref="Q18:R20"/>
  </mergeCells>
  <phoneticPr fontId="1"/>
  <dataValidations count="1">
    <dataValidation type="list" allowBlank="1" showInputMessage="1" showErrorMessage="1" sqref="L18:N20 L31:N33" xr:uid="{FD0C451C-8902-4C1A-88C6-8CB23CBD1B01}">
      <formula1>"平成,令和"</formula1>
    </dataValidation>
  </dataValidations>
  <pageMargins left="0.98425196850393704" right="0.19685039370078741" top="0.78740157480314965"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J11:T12</xm:sqref>
        </x14:dataValidation>
        <x14:dataValidation type="list" allowBlank="1" showInputMessage="1" showErrorMessage="1" xr:uid="{81E7B4A9-4CC1-45D9-9362-E95424181526}">
          <x14:formula1>
            <xm:f>Sheet1!$D$11</xm:f>
          </x14:formula1>
          <xm:sqref>AI14:AK17 AI27:AK30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C56"/>
  <sheetViews>
    <sheetView showGridLines="0" view="pageBreakPreview" zoomScaleNormal="100" zoomScaleSheetLayoutView="100" workbookViewId="0">
      <selection activeCell="B37" sqref="B37:AK38"/>
    </sheetView>
  </sheetViews>
  <sheetFormatPr defaultColWidth="2.46484375" defaultRowHeight="15" customHeight="1" x14ac:dyDescent="0.25"/>
  <sheetData>
    <row r="1" spans="2:55" ht="15" customHeight="1" x14ac:dyDescent="0.25">
      <c r="B1" t="s">
        <v>128</v>
      </c>
    </row>
    <row r="2" spans="2:55" ht="7.5" customHeight="1" x14ac:dyDescent="0.25"/>
    <row r="3" spans="2:55" ht="15" customHeight="1" x14ac:dyDescent="0.25">
      <c r="B3" s="423" t="s">
        <v>150</v>
      </c>
      <c r="C3" s="423"/>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row>
    <row r="4" spans="2:55"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row>
    <row r="5" spans="2:55" ht="7.5" customHeight="1" x14ac:dyDescent="0.25"/>
    <row r="6" spans="2:55" ht="15" customHeight="1" x14ac:dyDescent="0.25">
      <c r="P6" s="249" t="s">
        <v>0</v>
      </c>
      <c r="Q6" s="249"/>
      <c r="R6" s="249"/>
      <c r="S6" s="249"/>
      <c r="T6" s="250" t="str">
        <f>IF(様式1!S6="","",様式1!S6)</f>
        <v>緊急消防援助隊活動拠点施設新築本体工事</v>
      </c>
      <c r="U6" s="250"/>
      <c r="V6" s="250"/>
      <c r="W6" s="250"/>
      <c r="X6" s="250"/>
      <c r="Y6" s="250"/>
      <c r="Z6" s="250"/>
      <c r="AA6" s="250"/>
      <c r="AB6" s="250"/>
      <c r="AC6" s="250"/>
      <c r="AD6" s="250"/>
      <c r="AE6" s="250"/>
      <c r="AF6" s="250"/>
      <c r="AG6" s="250"/>
      <c r="AH6" s="250"/>
      <c r="AI6" s="250"/>
      <c r="AJ6" s="250"/>
    </row>
    <row r="7" spans="2:55" ht="15" customHeight="1" x14ac:dyDescent="0.25">
      <c r="P7" s="251" t="s">
        <v>1</v>
      </c>
      <c r="Q7" s="251"/>
      <c r="R7" s="251"/>
      <c r="S7" s="251"/>
      <c r="T7" s="252" t="str">
        <f>IF(様式1!S7="","",様式1!S7)</f>
        <v/>
      </c>
      <c r="U7" s="252"/>
      <c r="V7" s="252"/>
      <c r="W7" s="252"/>
      <c r="X7" s="252"/>
      <c r="Y7" s="252"/>
      <c r="Z7" s="252"/>
      <c r="AA7" s="252"/>
      <c r="AB7" s="252"/>
      <c r="AC7" s="252"/>
      <c r="AD7" s="252"/>
      <c r="AE7" s="252"/>
      <c r="AF7" s="252"/>
      <c r="AG7" s="252"/>
      <c r="AH7" s="252"/>
      <c r="AI7" s="252"/>
      <c r="AJ7" s="252"/>
      <c r="AK7" s="49"/>
    </row>
    <row r="8" spans="2:55" ht="7.5" customHeight="1" x14ac:dyDescent="0.25"/>
    <row r="9" spans="2:55" ht="15" customHeight="1" x14ac:dyDescent="0.25">
      <c r="B9" s="513" t="s">
        <v>44</v>
      </c>
      <c r="C9" s="613"/>
      <c r="D9" s="426"/>
      <c r="E9" s="426"/>
      <c r="F9" s="426"/>
      <c r="G9" s="426"/>
      <c r="H9" s="426"/>
      <c r="I9" s="426"/>
      <c r="J9" s="427"/>
      <c r="K9" s="568" t="str">
        <f>IF(様式5!K8="","",様式5!K8)</f>
        <v/>
      </c>
      <c r="L9" s="569"/>
      <c r="M9" s="569"/>
      <c r="N9" s="569"/>
      <c r="O9" s="569"/>
      <c r="P9" s="569"/>
      <c r="Q9" s="569"/>
      <c r="R9" s="569"/>
      <c r="S9" s="569"/>
      <c r="T9" s="569"/>
      <c r="U9" s="570"/>
      <c r="W9" s="652" t="s">
        <v>185</v>
      </c>
      <c r="X9" s="653"/>
      <c r="Y9" s="588" t="s">
        <v>177</v>
      </c>
      <c r="Z9" s="588"/>
      <c r="AA9" s="588"/>
      <c r="AB9" s="588"/>
      <c r="AC9" s="588"/>
      <c r="AD9" s="588"/>
      <c r="AE9" s="588"/>
      <c r="AF9" s="588"/>
      <c r="AG9" s="588"/>
      <c r="AH9" s="590"/>
      <c r="AI9" s="590"/>
      <c r="AJ9" s="590"/>
      <c r="AK9" s="591"/>
      <c r="AO9" s="34"/>
      <c r="AP9" s="34"/>
      <c r="AQ9" s="34"/>
      <c r="AR9" s="34"/>
      <c r="AS9" s="34"/>
      <c r="AT9" s="34"/>
      <c r="AU9" s="34"/>
      <c r="AV9" s="34"/>
      <c r="AW9" s="34"/>
      <c r="AX9" s="34"/>
      <c r="AY9" s="34"/>
      <c r="AZ9" s="34"/>
      <c r="BA9" s="34"/>
      <c r="BB9" s="34"/>
      <c r="BC9" s="34"/>
    </row>
    <row r="10" spans="2:55" ht="15" customHeight="1" x14ac:dyDescent="0.25">
      <c r="B10" s="514"/>
      <c r="C10" s="515"/>
      <c r="D10" s="515"/>
      <c r="E10" s="515"/>
      <c r="F10" s="515"/>
      <c r="G10" s="515"/>
      <c r="H10" s="515"/>
      <c r="I10" s="515"/>
      <c r="J10" s="516"/>
      <c r="K10" s="571"/>
      <c r="L10" s="572"/>
      <c r="M10" s="572"/>
      <c r="N10" s="572"/>
      <c r="O10" s="572"/>
      <c r="P10" s="572"/>
      <c r="Q10" s="572"/>
      <c r="R10" s="572"/>
      <c r="S10" s="572"/>
      <c r="T10" s="572"/>
      <c r="U10" s="573"/>
      <c r="W10" s="654"/>
      <c r="X10" s="655"/>
      <c r="Y10" s="589"/>
      <c r="Z10" s="589"/>
      <c r="AA10" s="589"/>
      <c r="AB10" s="589"/>
      <c r="AC10" s="589"/>
      <c r="AD10" s="589"/>
      <c r="AE10" s="589"/>
      <c r="AF10" s="589"/>
      <c r="AG10" s="589"/>
      <c r="AH10" s="592"/>
      <c r="AI10" s="592"/>
      <c r="AJ10" s="592"/>
      <c r="AK10" s="593"/>
      <c r="AO10" s="34"/>
      <c r="AP10" s="34"/>
      <c r="AQ10" s="34"/>
      <c r="AR10" s="34"/>
      <c r="AS10" s="34"/>
      <c r="AT10" s="34"/>
      <c r="AU10" s="34"/>
      <c r="AV10" s="34"/>
      <c r="AW10" s="34"/>
      <c r="AX10" s="34"/>
      <c r="AY10" s="34"/>
      <c r="AZ10" s="34"/>
      <c r="BA10" s="34"/>
      <c r="BB10" s="34"/>
      <c r="BC10" s="34"/>
    </row>
    <row r="11" spans="2:55" ht="15" customHeight="1" x14ac:dyDescent="0.25">
      <c r="B11" s="615" t="s">
        <v>152</v>
      </c>
      <c r="C11" s="616"/>
      <c r="D11" s="616"/>
      <c r="E11" s="616"/>
      <c r="F11" s="616"/>
      <c r="G11" s="616"/>
      <c r="H11" s="616"/>
      <c r="I11" s="616"/>
      <c r="J11" s="617"/>
      <c r="K11" s="649" t="s">
        <v>214</v>
      </c>
      <c r="L11" s="650"/>
      <c r="M11" s="650"/>
      <c r="N11" s="650"/>
      <c r="O11" s="650"/>
      <c r="P11" s="650"/>
      <c r="Q11" s="650"/>
      <c r="R11" s="650"/>
      <c r="S11" s="650"/>
      <c r="T11" s="650"/>
      <c r="U11" s="651"/>
      <c r="W11" s="654"/>
      <c r="X11" s="655"/>
      <c r="Y11" s="589" t="s">
        <v>176</v>
      </c>
      <c r="Z11" s="589"/>
      <c r="AA11" s="589"/>
      <c r="AB11" s="589"/>
      <c r="AC11" s="589"/>
      <c r="AD11" s="589"/>
      <c r="AE11" s="589"/>
      <c r="AF11" s="589"/>
      <c r="AG11" s="589"/>
      <c r="AH11" s="592"/>
      <c r="AI11" s="592"/>
      <c r="AJ11" s="592"/>
      <c r="AK11" s="593"/>
      <c r="AO11" s="34"/>
      <c r="AP11" s="34"/>
      <c r="AQ11" s="34"/>
      <c r="AR11" s="34"/>
      <c r="AS11" s="34"/>
      <c r="AT11" s="34"/>
      <c r="AU11" s="34"/>
      <c r="AV11" s="34"/>
      <c r="AW11" s="34"/>
      <c r="AX11" s="34"/>
      <c r="AY11" s="34"/>
      <c r="AZ11" s="34"/>
      <c r="BA11" s="34"/>
      <c r="BB11" s="34"/>
      <c r="BC11" s="34"/>
    </row>
    <row r="12" spans="2:55" ht="15" customHeight="1" x14ac:dyDescent="0.25">
      <c r="B12" s="618" t="s">
        <v>207</v>
      </c>
      <c r="C12" s="619"/>
      <c r="D12" s="619"/>
      <c r="E12" s="619"/>
      <c r="F12" s="619"/>
      <c r="G12" s="619"/>
      <c r="H12" s="619"/>
      <c r="I12" s="619"/>
      <c r="J12" s="620"/>
      <c r="K12" s="41"/>
      <c r="L12" s="42"/>
      <c r="M12" s="42"/>
      <c r="N12" s="42"/>
      <c r="O12" s="42"/>
      <c r="P12" s="43"/>
      <c r="Q12" s="43" t="s">
        <v>154</v>
      </c>
      <c r="R12" s="648"/>
      <c r="S12" s="648"/>
      <c r="T12" s="648"/>
      <c r="U12" s="44" t="s">
        <v>153</v>
      </c>
      <c r="W12" s="654"/>
      <c r="X12" s="655"/>
      <c r="Y12" s="589"/>
      <c r="Z12" s="589"/>
      <c r="AA12" s="589"/>
      <c r="AB12" s="589"/>
      <c r="AC12" s="589"/>
      <c r="AD12" s="589"/>
      <c r="AE12" s="589"/>
      <c r="AF12" s="589"/>
      <c r="AG12" s="589"/>
      <c r="AH12" s="592"/>
      <c r="AI12" s="592"/>
      <c r="AJ12" s="592"/>
      <c r="AK12" s="593"/>
      <c r="AO12" s="34"/>
      <c r="AP12" s="34"/>
      <c r="AQ12" s="34"/>
      <c r="AR12" s="34"/>
      <c r="AS12" s="34"/>
      <c r="AT12" s="34"/>
      <c r="AU12" s="34"/>
      <c r="AV12" s="34"/>
      <c r="AW12" s="34"/>
      <c r="AX12" s="34"/>
      <c r="AY12" s="34"/>
      <c r="AZ12" s="34"/>
      <c r="BA12" s="34"/>
      <c r="BB12" s="34"/>
      <c r="BC12" s="34"/>
    </row>
    <row r="13" spans="2:55" ht="15" customHeight="1" x14ac:dyDescent="0.25">
      <c r="B13" s="538" t="s">
        <v>151</v>
      </c>
      <c r="C13" s="614"/>
      <c r="D13" s="511"/>
      <c r="E13" s="511"/>
      <c r="F13" s="511"/>
      <c r="G13" s="511"/>
      <c r="H13" s="511"/>
      <c r="I13" s="511"/>
      <c r="J13" s="512"/>
      <c r="K13" s="501" t="s">
        <v>212</v>
      </c>
      <c r="L13" s="502"/>
      <c r="M13" s="502"/>
      <c r="N13" s="502"/>
      <c r="O13" s="502"/>
      <c r="P13" s="502"/>
      <c r="Q13" s="502"/>
      <c r="R13" s="502"/>
      <c r="S13" s="502"/>
      <c r="T13" s="502"/>
      <c r="U13" s="503"/>
      <c r="W13" s="654"/>
      <c r="X13" s="655"/>
      <c r="Y13" s="589" t="s">
        <v>178</v>
      </c>
      <c r="Z13" s="589"/>
      <c r="AA13" s="589"/>
      <c r="AB13" s="589"/>
      <c r="AC13" s="589"/>
      <c r="AD13" s="589"/>
      <c r="AE13" s="589"/>
      <c r="AF13" s="589"/>
      <c r="AG13" s="589"/>
      <c r="AH13" s="592"/>
      <c r="AI13" s="592"/>
      <c r="AJ13" s="592"/>
      <c r="AK13" s="593"/>
    </row>
    <row r="14" spans="2:55" ht="15" customHeight="1" x14ac:dyDescent="0.25">
      <c r="B14" s="428"/>
      <c r="C14" s="429"/>
      <c r="D14" s="429"/>
      <c r="E14" s="429"/>
      <c r="F14" s="429"/>
      <c r="G14" s="429"/>
      <c r="H14" s="429"/>
      <c r="I14" s="429"/>
      <c r="J14" s="430"/>
      <c r="K14" s="434"/>
      <c r="L14" s="435"/>
      <c r="M14" s="435"/>
      <c r="N14" s="435"/>
      <c r="O14" s="435"/>
      <c r="P14" s="435"/>
      <c r="Q14" s="435"/>
      <c r="R14" s="435"/>
      <c r="S14" s="435"/>
      <c r="T14" s="435"/>
      <c r="U14" s="436"/>
      <c r="W14" s="656"/>
      <c r="X14" s="657"/>
      <c r="Y14" s="660"/>
      <c r="Z14" s="660"/>
      <c r="AA14" s="660"/>
      <c r="AB14" s="660"/>
      <c r="AC14" s="660"/>
      <c r="AD14" s="660"/>
      <c r="AE14" s="660"/>
      <c r="AF14" s="660"/>
      <c r="AG14" s="660"/>
      <c r="AH14" s="658"/>
      <c r="AI14" s="658"/>
      <c r="AJ14" s="658"/>
      <c r="AK14" s="659"/>
    </row>
    <row r="15" spans="2:55" ht="7.5" customHeight="1" x14ac:dyDescent="0.25"/>
    <row r="16" spans="2:55" ht="12.6" customHeight="1" x14ac:dyDescent="0.25">
      <c r="B16" s="603" t="s">
        <v>158</v>
      </c>
      <c r="C16" s="604"/>
      <c r="D16" s="99" t="s">
        <v>159</v>
      </c>
      <c r="E16" s="609"/>
      <c r="F16" s="609"/>
      <c r="G16" s="609"/>
      <c r="H16" s="609"/>
      <c r="I16" s="609"/>
      <c r="J16" s="609"/>
      <c r="K16" s="609"/>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1"/>
    </row>
    <row r="17" spans="2:37" ht="12.6" customHeight="1" x14ac:dyDescent="0.25">
      <c r="B17" s="605"/>
      <c r="C17" s="606"/>
      <c r="D17" s="610"/>
      <c r="E17" s="610"/>
      <c r="F17" s="610"/>
      <c r="G17" s="610"/>
      <c r="H17" s="610"/>
      <c r="I17" s="610"/>
      <c r="J17" s="610"/>
      <c r="K17" s="610"/>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3"/>
    </row>
    <row r="18" spans="2:37" ht="12.6" customHeight="1" x14ac:dyDescent="0.25">
      <c r="B18" s="605"/>
      <c r="C18" s="606"/>
      <c r="D18" s="610"/>
      <c r="E18" s="610"/>
      <c r="F18" s="610"/>
      <c r="G18" s="610"/>
      <c r="H18" s="610"/>
      <c r="I18" s="610"/>
      <c r="J18" s="610"/>
      <c r="K18" s="610"/>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3"/>
    </row>
    <row r="19" spans="2:37" ht="18.75" customHeight="1" x14ac:dyDescent="0.25">
      <c r="B19" s="605"/>
      <c r="C19" s="606"/>
      <c r="D19" s="610" t="s">
        <v>160</v>
      </c>
      <c r="E19" s="610"/>
      <c r="F19" s="610"/>
      <c r="G19" s="610"/>
      <c r="H19" s="610"/>
      <c r="I19" s="610"/>
      <c r="J19" s="610"/>
      <c r="K19" s="610"/>
      <c r="L19" s="26"/>
      <c r="M19" s="27"/>
      <c r="N19" s="611"/>
      <c r="O19" s="611"/>
      <c r="P19" s="299"/>
      <c r="Q19" s="299"/>
      <c r="R19" s="299"/>
      <c r="S19" s="27" t="s">
        <v>13</v>
      </c>
      <c r="T19" s="299"/>
      <c r="U19" s="299"/>
      <c r="V19" s="299"/>
      <c r="W19" s="27" t="s">
        <v>14</v>
      </c>
      <c r="X19" s="299"/>
      <c r="Y19" s="299"/>
      <c r="Z19" s="299"/>
      <c r="AA19" s="27" t="s">
        <v>161</v>
      </c>
      <c r="AB19" s="27"/>
      <c r="AC19" s="27"/>
      <c r="AD19" s="27"/>
      <c r="AE19" s="27"/>
      <c r="AF19" s="27"/>
      <c r="AG19" s="27"/>
      <c r="AH19" s="27"/>
      <c r="AI19" s="27"/>
      <c r="AJ19" s="27"/>
      <c r="AK19" s="2"/>
    </row>
    <row r="20" spans="2:37" ht="18.75" customHeight="1" x14ac:dyDescent="0.25">
      <c r="B20" s="605"/>
      <c r="C20" s="606"/>
      <c r="D20" s="610"/>
      <c r="E20" s="610"/>
      <c r="F20" s="610"/>
      <c r="G20" s="610"/>
      <c r="H20" s="610"/>
      <c r="I20" s="610"/>
      <c r="J20" s="610"/>
      <c r="K20" s="610"/>
      <c r="L20" s="28"/>
      <c r="M20" s="29"/>
      <c r="N20" s="612"/>
      <c r="O20" s="612"/>
      <c r="P20" s="179"/>
      <c r="Q20" s="179"/>
      <c r="R20" s="179"/>
      <c r="S20" s="29" t="s">
        <v>13</v>
      </c>
      <c r="T20" s="179"/>
      <c r="U20" s="179"/>
      <c r="V20" s="179"/>
      <c r="W20" s="29" t="s">
        <v>14</v>
      </c>
      <c r="X20" s="179"/>
      <c r="Y20" s="179"/>
      <c r="Z20" s="179"/>
      <c r="AA20" s="29" t="s">
        <v>162</v>
      </c>
      <c r="AB20" s="29"/>
      <c r="AC20" s="29"/>
      <c r="AD20" s="29"/>
      <c r="AE20" s="29"/>
      <c r="AF20" s="29"/>
      <c r="AG20" s="29"/>
      <c r="AH20" s="29"/>
      <c r="AI20" s="29"/>
      <c r="AJ20" s="29"/>
      <c r="AK20" s="3"/>
    </row>
    <row r="21" spans="2:37" ht="12.75" customHeight="1" x14ac:dyDescent="0.25">
      <c r="B21" s="605"/>
      <c r="C21" s="606"/>
      <c r="D21" s="610" t="s">
        <v>163</v>
      </c>
      <c r="E21" s="610"/>
      <c r="F21" s="610"/>
      <c r="G21" s="610"/>
      <c r="H21" s="610"/>
      <c r="I21" s="610"/>
      <c r="J21" s="610"/>
      <c r="K21" s="610"/>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3"/>
    </row>
    <row r="22" spans="2:37" ht="12.75" customHeight="1" x14ac:dyDescent="0.25">
      <c r="B22" s="605"/>
      <c r="C22" s="606"/>
      <c r="D22" s="610"/>
      <c r="E22" s="610"/>
      <c r="F22" s="610"/>
      <c r="G22" s="610"/>
      <c r="H22" s="610"/>
      <c r="I22" s="610"/>
      <c r="J22" s="610"/>
      <c r="K22" s="610"/>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3"/>
    </row>
    <row r="23" spans="2:37" ht="12.75" customHeight="1" x14ac:dyDescent="0.25">
      <c r="B23" s="607"/>
      <c r="C23" s="608"/>
      <c r="D23" s="621"/>
      <c r="E23" s="621"/>
      <c r="F23" s="621"/>
      <c r="G23" s="621"/>
      <c r="H23" s="621"/>
      <c r="I23" s="621"/>
      <c r="J23" s="621"/>
      <c r="K23" s="621"/>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4"/>
    </row>
    <row r="24" spans="2:37" ht="12.75" customHeight="1" x14ac:dyDescent="0.25">
      <c r="B24" s="603" t="s">
        <v>164</v>
      </c>
      <c r="C24" s="604"/>
      <c r="D24" s="79" t="s">
        <v>55</v>
      </c>
      <c r="E24" s="79"/>
      <c r="F24" s="79"/>
      <c r="G24" s="79"/>
      <c r="H24" s="79"/>
      <c r="I24" s="79"/>
      <c r="J24" s="79"/>
      <c r="K24" s="79"/>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1"/>
    </row>
    <row r="25" spans="2:37" ht="12.75" customHeight="1" x14ac:dyDescent="0.25">
      <c r="B25" s="605"/>
      <c r="C25" s="606"/>
      <c r="D25" s="439"/>
      <c r="E25" s="439"/>
      <c r="F25" s="439"/>
      <c r="G25" s="439"/>
      <c r="H25" s="439"/>
      <c r="I25" s="439"/>
      <c r="J25" s="439"/>
      <c r="K25" s="439"/>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3"/>
    </row>
    <row r="26" spans="2:37" ht="12.75" customHeight="1" x14ac:dyDescent="0.25">
      <c r="B26" s="605"/>
      <c r="C26" s="606"/>
      <c r="D26" s="439"/>
      <c r="E26" s="439"/>
      <c r="F26" s="439"/>
      <c r="G26" s="439"/>
      <c r="H26" s="439"/>
      <c r="I26" s="439"/>
      <c r="J26" s="439"/>
      <c r="K26" s="439"/>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3"/>
    </row>
    <row r="27" spans="2:37" ht="12.75" customHeight="1" x14ac:dyDescent="0.25">
      <c r="B27" s="605"/>
      <c r="C27" s="606"/>
      <c r="D27" s="439" t="s">
        <v>56</v>
      </c>
      <c r="E27" s="439"/>
      <c r="F27" s="439"/>
      <c r="G27" s="439"/>
      <c r="H27" s="439"/>
      <c r="I27" s="439"/>
      <c r="J27" s="439"/>
      <c r="K27" s="439"/>
      <c r="L27" s="125"/>
      <c r="M27" s="311"/>
      <c r="N27" s="623"/>
      <c r="O27" s="623"/>
      <c r="P27" s="623"/>
      <c r="Q27" s="622"/>
      <c r="R27" s="622"/>
      <c r="S27" s="119" t="s">
        <v>13</v>
      </c>
      <c r="T27" s="119"/>
      <c r="U27" s="622"/>
      <c r="V27" s="622"/>
      <c r="W27" s="119" t="s">
        <v>14</v>
      </c>
      <c r="X27" s="119"/>
      <c r="Y27" s="622"/>
      <c r="Z27" s="622"/>
      <c r="AA27" s="119" t="s">
        <v>15</v>
      </c>
      <c r="AB27" s="119"/>
      <c r="AC27" s="624"/>
      <c r="AD27" s="624"/>
      <c r="AE27" s="624"/>
      <c r="AF27" s="624"/>
      <c r="AG27" s="624"/>
      <c r="AH27" s="624"/>
      <c r="AI27" s="624"/>
      <c r="AJ27" s="624"/>
      <c r="AK27" s="625"/>
    </row>
    <row r="28" spans="2:37" ht="12.75" customHeight="1" x14ac:dyDescent="0.25">
      <c r="B28" s="605"/>
      <c r="C28" s="606"/>
      <c r="D28" s="439"/>
      <c r="E28" s="439"/>
      <c r="F28" s="439"/>
      <c r="G28" s="439"/>
      <c r="H28" s="439"/>
      <c r="I28" s="439"/>
      <c r="J28" s="439"/>
      <c r="K28" s="439"/>
      <c r="L28" s="626"/>
      <c r="M28" s="627"/>
      <c r="N28" s="623"/>
      <c r="O28" s="623"/>
      <c r="P28" s="623"/>
      <c r="Q28" s="622"/>
      <c r="R28" s="622"/>
      <c r="S28" s="119"/>
      <c r="T28" s="119"/>
      <c r="U28" s="622"/>
      <c r="V28" s="622"/>
      <c r="W28" s="119"/>
      <c r="X28" s="119"/>
      <c r="Y28" s="622"/>
      <c r="Z28" s="622"/>
      <c r="AA28" s="119"/>
      <c r="AB28" s="119"/>
      <c r="AC28" s="624"/>
      <c r="AD28" s="624"/>
      <c r="AE28" s="624"/>
      <c r="AF28" s="624"/>
      <c r="AG28" s="624"/>
      <c r="AH28" s="624"/>
      <c r="AI28" s="624"/>
      <c r="AJ28" s="624"/>
      <c r="AK28" s="625"/>
    </row>
    <row r="29" spans="2:37" ht="12.75" customHeight="1" x14ac:dyDescent="0.25">
      <c r="B29" s="605"/>
      <c r="C29" s="606"/>
      <c r="D29" s="439"/>
      <c r="E29" s="439"/>
      <c r="F29" s="439"/>
      <c r="G29" s="439"/>
      <c r="H29" s="439"/>
      <c r="I29" s="439"/>
      <c r="J29" s="439"/>
      <c r="K29" s="439"/>
      <c r="L29" s="628"/>
      <c r="M29" s="173"/>
      <c r="N29" s="623"/>
      <c r="O29" s="623"/>
      <c r="P29" s="623"/>
      <c r="Q29" s="622"/>
      <c r="R29" s="622"/>
      <c r="S29" s="119"/>
      <c r="T29" s="119"/>
      <c r="U29" s="622"/>
      <c r="V29" s="622"/>
      <c r="W29" s="119"/>
      <c r="X29" s="119"/>
      <c r="Y29" s="622"/>
      <c r="Z29" s="622"/>
      <c r="AA29" s="119"/>
      <c r="AB29" s="119"/>
      <c r="AC29" s="624"/>
      <c r="AD29" s="624"/>
      <c r="AE29" s="624"/>
      <c r="AF29" s="624"/>
      <c r="AG29" s="624"/>
      <c r="AH29" s="624"/>
      <c r="AI29" s="624"/>
      <c r="AJ29" s="624"/>
      <c r="AK29" s="625"/>
    </row>
    <row r="30" spans="2:37" ht="12.75" customHeight="1" x14ac:dyDescent="0.25">
      <c r="B30" s="605"/>
      <c r="C30" s="606"/>
      <c r="D30" s="439" t="s">
        <v>57</v>
      </c>
      <c r="E30" s="439"/>
      <c r="F30" s="439"/>
      <c r="G30" s="439"/>
      <c r="H30" s="439"/>
      <c r="I30" s="439"/>
      <c r="J30" s="439"/>
      <c r="K30" s="439"/>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row>
    <row r="31" spans="2:37" ht="12.75" customHeight="1" x14ac:dyDescent="0.25">
      <c r="B31" s="605"/>
      <c r="C31" s="606"/>
      <c r="D31" s="439"/>
      <c r="E31" s="439"/>
      <c r="F31" s="439"/>
      <c r="G31" s="439"/>
      <c r="H31" s="439"/>
      <c r="I31" s="439"/>
      <c r="J31" s="439"/>
      <c r="K31" s="439"/>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row>
    <row r="32" spans="2:37" ht="12.75" customHeight="1" x14ac:dyDescent="0.25">
      <c r="B32" s="605"/>
      <c r="C32" s="606"/>
      <c r="D32" s="439"/>
      <c r="E32" s="439"/>
      <c r="F32" s="439"/>
      <c r="G32" s="439"/>
      <c r="H32" s="439"/>
      <c r="I32" s="439"/>
      <c r="J32" s="439"/>
      <c r="K32" s="439"/>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row>
    <row r="33" spans="2:37" ht="12.75" customHeight="1" x14ac:dyDescent="0.25">
      <c r="B33" s="605"/>
      <c r="C33" s="606"/>
      <c r="D33" s="439" t="s">
        <v>58</v>
      </c>
      <c r="E33" s="439"/>
      <c r="F33" s="439"/>
      <c r="G33" s="439"/>
      <c r="H33" s="439"/>
      <c r="I33" s="439"/>
      <c r="J33" s="439"/>
      <c r="K33" s="439"/>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3"/>
    </row>
    <row r="34" spans="2:37" ht="12.75" customHeight="1" x14ac:dyDescent="0.25">
      <c r="B34" s="605"/>
      <c r="C34" s="606"/>
      <c r="D34" s="439"/>
      <c r="E34" s="439"/>
      <c r="F34" s="439"/>
      <c r="G34" s="439"/>
      <c r="H34" s="439"/>
      <c r="I34" s="439"/>
      <c r="J34" s="439"/>
      <c r="K34" s="439"/>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row>
    <row r="35" spans="2:37" ht="12.75" customHeight="1" x14ac:dyDescent="0.25">
      <c r="B35" s="607"/>
      <c r="C35" s="608"/>
      <c r="D35" s="452"/>
      <c r="E35" s="452"/>
      <c r="F35" s="452"/>
      <c r="G35" s="452"/>
      <c r="H35" s="452"/>
      <c r="I35" s="452"/>
      <c r="J35" s="452"/>
      <c r="K35" s="452"/>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3"/>
      <c r="AK35" s="454"/>
    </row>
    <row r="36" spans="2:37" ht="15" customHeight="1" x14ac:dyDescent="0.25">
      <c r="B36" s="14" t="s">
        <v>208</v>
      </c>
      <c r="C36" s="14"/>
      <c r="D36" s="14"/>
    </row>
    <row r="37" spans="2:37" ht="15" customHeight="1" x14ac:dyDescent="0.25">
      <c r="B37" s="14" t="s">
        <v>187</v>
      </c>
      <c r="C37" s="14"/>
      <c r="D37" s="14"/>
    </row>
    <row r="38" spans="2:37" ht="15" customHeight="1" x14ac:dyDescent="0.25">
      <c r="B38" s="455" t="s">
        <v>209</v>
      </c>
      <c r="C38" s="455"/>
      <c r="D38" s="455"/>
      <c r="E38" s="455"/>
      <c r="F38" s="455"/>
      <c r="G38" s="455"/>
      <c r="H38" s="455"/>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c r="AK38" s="455"/>
    </row>
    <row r="39" spans="2:37" ht="15" customHeight="1" x14ac:dyDescent="0.25">
      <c r="B39" s="455" t="s">
        <v>167</v>
      </c>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c r="AK39" s="455"/>
    </row>
    <row r="40" spans="2:37" ht="15" customHeight="1" x14ac:dyDescent="0.25">
      <c r="B40" s="24"/>
      <c r="C40" s="455" t="s">
        <v>168</v>
      </c>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455"/>
      <c r="AE40" s="455"/>
      <c r="AF40" s="455"/>
      <c r="AG40" s="455"/>
      <c r="AH40" s="455"/>
      <c r="AI40" s="455"/>
      <c r="AJ40" s="455"/>
      <c r="AK40" s="455"/>
    </row>
    <row r="41" spans="2:37" ht="15" customHeight="1" x14ac:dyDescent="0.25">
      <c r="B41" s="455" t="s">
        <v>165</v>
      </c>
      <c r="C41" s="455"/>
      <c r="D41" s="455"/>
      <c r="E41" s="455"/>
      <c r="F41" s="455"/>
      <c r="G41" s="455"/>
      <c r="H41" s="455"/>
      <c r="I41" s="455"/>
      <c r="J41" s="455"/>
      <c r="K41" s="455"/>
      <c r="L41" s="455"/>
      <c r="M41" s="455"/>
      <c r="N41" s="455"/>
      <c r="O41" s="455"/>
      <c r="P41" s="455"/>
      <c r="Q41" s="455"/>
      <c r="R41" s="455"/>
      <c r="S41" s="455"/>
      <c r="T41" s="455"/>
      <c r="U41" s="455"/>
      <c r="V41" s="455"/>
      <c r="W41" s="455"/>
      <c r="X41" s="455"/>
      <c r="Y41" s="455"/>
      <c r="Z41" s="455"/>
      <c r="AA41" s="455"/>
      <c r="AB41" s="455"/>
      <c r="AC41" s="455"/>
      <c r="AD41" s="455"/>
      <c r="AE41" s="455"/>
      <c r="AF41" s="455"/>
      <c r="AG41" s="455"/>
      <c r="AH41" s="455"/>
      <c r="AI41" s="455"/>
      <c r="AJ41" s="455"/>
      <c r="AK41" s="455"/>
    </row>
    <row r="42" spans="2:37" ht="15" customHeight="1" x14ac:dyDescent="0.25">
      <c r="B42" s="357" t="s">
        <v>166</v>
      </c>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row>
    <row r="43" spans="2:37" ht="15" customHeight="1" x14ac:dyDescent="0.25">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row>
    <row r="45" spans="2:37" ht="15" customHeight="1" x14ac:dyDescent="0.25">
      <c r="B45" s="640" t="s">
        <v>170</v>
      </c>
      <c r="C45" s="640"/>
      <c r="D45" s="641"/>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c r="AD45" s="641"/>
      <c r="AE45" s="641"/>
      <c r="AF45" s="641"/>
      <c r="AG45" s="641"/>
      <c r="AH45" s="641"/>
      <c r="AI45" s="641"/>
      <c r="AJ45" s="641"/>
      <c r="AK45" s="641"/>
    </row>
    <row r="46" spans="2:37" ht="15" customHeight="1" x14ac:dyDescent="0.25">
      <c r="B46" s="641"/>
      <c r="C46" s="641"/>
      <c r="D46" s="641"/>
      <c r="E46" s="641"/>
      <c r="F46" s="641"/>
      <c r="G46" s="641"/>
      <c r="H46" s="641"/>
      <c r="I46" s="641"/>
      <c r="J46" s="641"/>
      <c r="K46" s="641"/>
      <c r="L46" s="641"/>
      <c r="M46" s="641"/>
      <c r="N46" s="641"/>
      <c r="O46" s="641"/>
      <c r="P46" s="641"/>
      <c r="Q46" s="641"/>
      <c r="R46" s="641"/>
      <c r="S46" s="641"/>
      <c r="T46" s="641"/>
      <c r="U46" s="641"/>
      <c r="V46" s="641"/>
      <c r="W46" s="641"/>
      <c r="X46" s="641"/>
      <c r="Y46" s="641"/>
      <c r="Z46" s="641"/>
      <c r="AA46" s="641"/>
      <c r="AB46" s="641"/>
      <c r="AC46" s="641"/>
      <c r="AD46" s="641"/>
      <c r="AE46" s="641"/>
      <c r="AF46" s="641"/>
      <c r="AG46" s="641"/>
      <c r="AH46" s="641"/>
      <c r="AI46" s="641"/>
      <c r="AJ46" s="641"/>
      <c r="AK46" s="641"/>
    </row>
    <row r="47" spans="2:37" ht="7.5" customHeight="1" x14ac:dyDescent="0.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row>
    <row r="48" spans="2:37" ht="15" customHeight="1" x14ac:dyDescent="0.25">
      <c r="B48" s="513" t="s">
        <v>44</v>
      </c>
      <c r="C48" s="613"/>
      <c r="D48" s="426"/>
      <c r="E48" s="426"/>
      <c r="F48" s="426"/>
      <c r="G48" s="426"/>
      <c r="H48" s="426"/>
      <c r="I48" s="426"/>
      <c r="J48" s="427"/>
      <c r="K48" s="568" t="str">
        <f>IF(様式5!K8="","",様式5!K8)</f>
        <v/>
      </c>
      <c r="L48" s="569"/>
      <c r="M48" s="569"/>
      <c r="N48" s="569"/>
      <c r="O48" s="569"/>
      <c r="P48" s="569"/>
      <c r="Q48" s="569"/>
      <c r="R48" s="569"/>
      <c r="S48" s="569"/>
      <c r="T48" s="569"/>
      <c r="U48" s="570"/>
    </row>
    <row r="49" spans="2:37" ht="15" customHeight="1" x14ac:dyDescent="0.25">
      <c r="B49" s="514"/>
      <c r="C49" s="515"/>
      <c r="D49" s="515"/>
      <c r="E49" s="515"/>
      <c r="F49" s="515"/>
      <c r="G49" s="515"/>
      <c r="H49" s="515"/>
      <c r="I49" s="515"/>
      <c r="J49" s="516"/>
      <c r="K49" s="571"/>
      <c r="L49" s="572"/>
      <c r="M49" s="572"/>
      <c r="N49" s="572"/>
      <c r="O49" s="572"/>
      <c r="P49" s="572"/>
      <c r="Q49" s="572"/>
      <c r="R49" s="572"/>
      <c r="S49" s="572"/>
      <c r="T49" s="572"/>
      <c r="U49" s="573"/>
    </row>
    <row r="50" spans="2:37" ht="15" customHeight="1" x14ac:dyDescent="0.25">
      <c r="B50" s="538" t="s">
        <v>59</v>
      </c>
      <c r="C50" s="614"/>
      <c r="D50" s="511"/>
      <c r="E50" s="511"/>
      <c r="F50" s="511"/>
      <c r="G50" s="511"/>
      <c r="H50" s="511"/>
      <c r="I50" s="511"/>
      <c r="J50" s="512"/>
      <c r="K50" s="501" t="s">
        <v>212</v>
      </c>
      <c r="L50" s="502"/>
      <c r="M50" s="502"/>
      <c r="N50" s="502"/>
      <c r="O50" s="502"/>
      <c r="P50" s="502"/>
      <c r="Q50" s="502"/>
      <c r="R50" s="502"/>
      <c r="S50" s="502"/>
      <c r="T50" s="502"/>
      <c r="U50" s="503"/>
    </row>
    <row r="51" spans="2:37" ht="15" customHeight="1" x14ac:dyDescent="0.25">
      <c r="B51" s="642"/>
      <c r="C51" s="643"/>
      <c r="D51" s="643"/>
      <c r="E51" s="643"/>
      <c r="F51" s="643"/>
      <c r="G51" s="643"/>
      <c r="H51" s="643"/>
      <c r="I51" s="643"/>
      <c r="J51" s="644"/>
      <c r="K51" s="645"/>
      <c r="L51" s="646"/>
      <c r="M51" s="646"/>
      <c r="N51" s="646"/>
      <c r="O51" s="646"/>
      <c r="P51" s="646"/>
      <c r="Q51" s="646"/>
      <c r="R51" s="646"/>
      <c r="S51" s="646"/>
      <c r="T51" s="646"/>
      <c r="U51" s="647"/>
    </row>
    <row r="52" spans="2:37" ht="15" customHeight="1" x14ac:dyDescent="0.25">
      <c r="B52" s="629" t="s">
        <v>60</v>
      </c>
      <c r="C52" s="331"/>
      <c r="D52" s="331"/>
      <c r="E52" s="331"/>
      <c r="F52" s="331"/>
      <c r="G52" s="331"/>
      <c r="H52" s="331"/>
      <c r="I52" s="331"/>
      <c r="J52" s="332"/>
      <c r="K52" s="630"/>
      <c r="L52" s="631"/>
      <c r="M52" s="631"/>
      <c r="N52" s="631"/>
      <c r="O52" s="634" t="s">
        <v>107</v>
      </c>
      <c r="P52" s="634"/>
      <c r="Q52" s="634"/>
      <c r="R52" s="634"/>
      <c r="S52" s="634"/>
      <c r="T52" s="634"/>
      <c r="U52" s="635"/>
    </row>
    <row r="53" spans="2:37" ht="15" customHeight="1" x14ac:dyDescent="0.25">
      <c r="B53" s="150"/>
      <c r="C53" s="151"/>
      <c r="D53" s="151"/>
      <c r="E53" s="151"/>
      <c r="F53" s="151"/>
      <c r="G53" s="151"/>
      <c r="H53" s="151"/>
      <c r="I53" s="151"/>
      <c r="J53" s="152"/>
      <c r="K53" s="632"/>
      <c r="L53" s="633"/>
      <c r="M53" s="633"/>
      <c r="N53" s="633"/>
      <c r="O53" s="636"/>
      <c r="P53" s="636"/>
      <c r="Q53" s="636"/>
      <c r="R53" s="636"/>
      <c r="S53" s="636"/>
      <c r="T53" s="636"/>
      <c r="U53" s="637"/>
    </row>
    <row r="54" spans="2:37" ht="7.5" customHeight="1" x14ac:dyDescent="0.25"/>
    <row r="55" spans="2:37" ht="15" customHeight="1" x14ac:dyDescent="0.25">
      <c r="B55" s="638" t="s">
        <v>210</v>
      </c>
      <c r="C55" s="638"/>
      <c r="D55" s="639"/>
      <c r="E55" s="639"/>
      <c r="F55" s="639"/>
      <c r="G55" s="639"/>
      <c r="H55" s="639"/>
      <c r="I55" s="639"/>
      <c r="J55" s="639"/>
      <c r="K55" s="639"/>
      <c r="L55" s="639"/>
      <c r="M55" s="639"/>
      <c r="N55" s="639"/>
      <c r="O55" s="639"/>
      <c r="P55" s="639"/>
      <c r="Q55" s="639"/>
      <c r="R55" s="639"/>
      <c r="S55" s="639"/>
      <c r="T55" s="639"/>
      <c r="U55" s="639"/>
      <c r="V55" s="639"/>
      <c r="W55" s="639"/>
      <c r="X55" s="639"/>
      <c r="Y55" s="639"/>
      <c r="Z55" s="639"/>
      <c r="AA55" s="639"/>
      <c r="AB55" s="639"/>
      <c r="AC55" s="639"/>
      <c r="AD55" s="639"/>
      <c r="AE55" s="639"/>
      <c r="AF55" s="639"/>
      <c r="AG55" s="639"/>
      <c r="AH55" s="639"/>
      <c r="AI55" s="639"/>
      <c r="AJ55" s="639"/>
      <c r="AK55" s="639"/>
    </row>
    <row r="56" spans="2:37" ht="15" customHeight="1" x14ac:dyDescent="0.25">
      <c r="B56" s="639"/>
      <c r="C56" s="639"/>
      <c r="D56" s="639"/>
      <c r="E56" s="639"/>
      <c r="F56" s="639"/>
      <c r="G56" s="639"/>
      <c r="H56" s="639"/>
      <c r="I56" s="639"/>
      <c r="J56" s="639"/>
      <c r="K56" s="639"/>
      <c r="L56" s="639"/>
      <c r="M56" s="639"/>
      <c r="N56" s="639"/>
      <c r="O56" s="639"/>
      <c r="P56" s="639"/>
      <c r="Q56" s="639"/>
      <c r="R56" s="639"/>
      <c r="S56" s="639"/>
      <c r="T56" s="639"/>
      <c r="U56" s="639"/>
      <c r="V56" s="639"/>
      <c r="W56" s="639"/>
      <c r="X56" s="639"/>
      <c r="Y56" s="639"/>
      <c r="Z56" s="639"/>
      <c r="AA56" s="639"/>
      <c r="AB56" s="639"/>
      <c r="AC56" s="639"/>
      <c r="AD56" s="639"/>
      <c r="AE56" s="639"/>
      <c r="AF56" s="639"/>
      <c r="AG56" s="639"/>
      <c r="AH56" s="639"/>
      <c r="AI56" s="639"/>
      <c r="AJ56" s="639"/>
      <c r="AK56" s="639"/>
    </row>
  </sheetData>
  <sheetProtection sheet="1" selectLockedCells="1"/>
  <mergeCells count="65">
    <mergeCell ref="R12:T12"/>
    <mergeCell ref="K11:U11"/>
    <mergeCell ref="W9:X14"/>
    <mergeCell ref="Y9:AG10"/>
    <mergeCell ref="AH9:AK10"/>
    <mergeCell ref="AH11:AK12"/>
    <mergeCell ref="AH13:AK14"/>
    <mergeCell ref="Y13:AG14"/>
    <mergeCell ref="Y11:AG12"/>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B24:C35"/>
    <mergeCell ref="D24:K26"/>
    <mergeCell ref="L24:AK26"/>
    <mergeCell ref="D27:K29"/>
    <mergeCell ref="N27:P29"/>
    <mergeCell ref="Q27:R29"/>
    <mergeCell ref="Y27:Z29"/>
    <mergeCell ref="AA27:AB29"/>
    <mergeCell ref="AC27:AK29"/>
    <mergeCell ref="L27:M29"/>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3:AK4"/>
    <mergeCell ref="P6:S6"/>
    <mergeCell ref="T6:AJ6"/>
    <mergeCell ref="P7:S7"/>
    <mergeCell ref="T7:AJ7"/>
    <mergeCell ref="B16:C23"/>
    <mergeCell ref="D16:K18"/>
    <mergeCell ref="L16:AK18"/>
    <mergeCell ref="D19:K20"/>
    <mergeCell ref="N19:O19"/>
    <mergeCell ref="P19:R19"/>
    <mergeCell ref="X19:Z19"/>
    <mergeCell ref="N20:O20"/>
    <mergeCell ref="P20:R20"/>
    <mergeCell ref="T20:V20"/>
    <mergeCell ref="X20:Z20"/>
    <mergeCell ref="T19:V19"/>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K74"/>
  <sheetViews>
    <sheetView showGridLines="0" view="pageBreakPreview" zoomScaleNormal="100" zoomScaleSheetLayoutView="100" workbookViewId="0">
      <selection activeCell="H6" sqref="H6:L7"/>
    </sheetView>
  </sheetViews>
  <sheetFormatPr defaultColWidth="2.46484375" defaultRowHeight="15" customHeight="1" x14ac:dyDescent="0.25"/>
  <sheetData>
    <row r="1" spans="2:37" ht="15" customHeight="1" x14ac:dyDescent="0.25">
      <c r="B1" t="s">
        <v>132</v>
      </c>
    </row>
    <row r="2" spans="2:37" ht="15" customHeight="1" x14ac:dyDescent="0.25">
      <c r="O2" s="249" t="s">
        <v>0</v>
      </c>
      <c r="P2" s="249"/>
      <c r="Q2" s="249"/>
      <c r="R2" s="249"/>
      <c r="S2" s="250" t="str">
        <f>IF(様式1!S6="","",様式1!S6)</f>
        <v>緊急消防援助隊活動拠点施設新築本体工事</v>
      </c>
      <c r="T2" s="250"/>
      <c r="U2" s="250"/>
      <c r="V2" s="250"/>
      <c r="W2" s="250"/>
      <c r="X2" s="250"/>
      <c r="Y2" s="250"/>
      <c r="Z2" s="250"/>
      <c r="AA2" s="250"/>
      <c r="AB2" s="250"/>
      <c r="AC2" s="250"/>
      <c r="AD2" s="250"/>
      <c r="AE2" s="250"/>
      <c r="AF2" s="250"/>
      <c r="AG2" s="250"/>
      <c r="AH2" s="250"/>
      <c r="AI2" s="250"/>
      <c r="AJ2" s="250"/>
    </row>
    <row r="3" spans="2:37" ht="15" customHeight="1" x14ac:dyDescent="0.25">
      <c r="O3" s="251" t="s">
        <v>1</v>
      </c>
      <c r="P3" s="251"/>
      <c r="Q3" s="251"/>
      <c r="R3" s="251"/>
      <c r="S3" s="252" t="str">
        <f>IF(様式1!S7="","",様式1!S7)</f>
        <v/>
      </c>
      <c r="T3" s="252"/>
      <c r="U3" s="252"/>
      <c r="V3" s="252"/>
      <c r="W3" s="252"/>
      <c r="X3" s="252"/>
      <c r="Y3" s="252"/>
      <c r="Z3" s="252"/>
      <c r="AA3" s="252"/>
      <c r="AB3" s="252"/>
      <c r="AC3" s="252"/>
      <c r="AD3" s="252"/>
      <c r="AE3" s="252"/>
      <c r="AF3" s="252"/>
      <c r="AG3" s="252"/>
      <c r="AH3" s="252"/>
      <c r="AI3" s="252"/>
      <c r="AJ3" s="252"/>
      <c r="AK3" s="49"/>
    </row>
    <row r="5" spans="2:37" ht="15" customHeight="1" x14ac:dyDescent="0.25">
      <c r="B5" s="71" t="s">
        <v>61</v>
      </c>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row>
    <row r="6" spans="2:37" ht="15" customHeight="1" x14ac:dyDescent="0.25">
      <c r="B6" s="266" t="s">
        <v>62</v>
      </c>
      <c r="C6" s="138"/>
      <c r="D6" s="138"/>
      <c r="E6" s="138"/>
      <c r="F6" s="138"/>
      <c r="G6" s="138"/>
      <c r="H6" s="143" t="s">
        <v>212</v>
      </c>
      <c r="I6" s="144"/>
      <c r="J6" s="144"/>
      <c r="K6" s="144"/>
      <c r="L6" s="145"/>
      <c r="M6" s="285" t="s">
        <v>65</v>
      </c>
      <c r="N6" s="286"/>
      <c r="O6" s="286"/>
      <c r="P6" s="286"/>
      <c r="Q6" s="287"/>
      <c r="R6" s="275"/>
      <c r="S6" s="276"/>
      <c r="T6" s="276"/>
      <c r="U6" s="276"/>
      <c r="V6" s="276"/>
      <c r="W6" s="276"/>
      <c r="X6" s="276"/>
      <c r="Y6" s="276"/>
      <c r="Z6" s="276"/>
      <c r="AA6" s="276"/>
      <c r="AB6" s="276"/>
      <c r="AC6" s="276"/>
      <c r="AD6" s="276"/>
      <c r="AE6" s="276"/>
      <c r="AF6" s="276"/>
      <c r="AG6" s="276"/>
      <c r="AH6" s="276"/>
      <c r="AI6" s="276"/>
      <c r="AJ6" s="276"/>
      <c r="AK6" s="277"/>
    </row>
    <row r="7" spans="2:37" ht="15" customHeight="1" x14ac:dyDescent="0.25">
      <c r="B7" s="267"/>
      <c r="C7" s="268"/>
      <c r="D7" s="268"/>
      <c r="E7" s="268"/>
      <c r="F7" s="268"/>
      <c r="G7" s="268"/>
      <c r="H7" s="90"/>
      <c r="I7" s="91"/>
      <c r="J7" s="91"/>
      <c r="K7" s="91"/>
      <c r="L7" s="92"/>
      <c r="M7" s="288"/>
      <c r="N7" s="289"/>
      <c r="O7" s="289"/>
      <c r="P7" s="289"/>
      <c r="Q7" s="290"/>
      <c r="R7" s="278"/>
      <c r="S7" s="279"/>
      <c r="T7" s="279"/>
      <c r="U7" s="279"/>
      <c r="V7" s="279"/>
      <c r="W7" s="279"/>
      <c r="X7" s="279"/>
      <c r="Y7" s="279"/>
      <c r="Z7" s="279"/>
      <c r="AA7" s="279"/>
      <c r="AB7" s="279"/>
      <c r="AC7" s="279"/>
      <c r="AD7" s="279"/>
      <c r="AE7" s="279"/>
      <c r="AF7" s="279"/>
      <c r="AG7" s="279"/>
      <c r="AH7" s="279"/>
      <c r="AI7" s="279"/>
      <c r="AJ7" s="279"/>
      <c r="AK7" s="280"/>
    </row>
    <row r="8" spans="2:37" ht="15" customHeight="1" x14ac:dyDescent="0.25">
      <c r="B8" s="281" t="s">
        <v>63</v>
      </c>
      <c r="C8" s="282"/>
      <c r="D8" s="282"/>
      <c r="E8" s="282"/>
      <c r="F8" s="282"/>
      <c r="G8" s="282"/>
      <c r="H8" s="87" t="s">
        <v>212</v>
      </c>
      <c r="I8" s="88"/>
      <c r="J8" s="88"/>
      <c r="K8" s="88"/>
      <c r="L8" s="89"/>
      <c r="M8" s="291" t="s">
        <v>64</v>
      </c>
      <c r="N8" s="292"/>
      <c r="O8" s="292"/>
      <c r="P8" s="292"/>
      <c r="Q8" s="293"/>
      <c r="R8" s="269"/>
      <c r="S8" s="270"/>
      <c r="T8" s="270"/>
      <c r="U8" s="270"/>
      <c r="V8" s="270"/>
      <c r="W8" s="270"/>
      <c r="X8" s="270"/>
      <c r="Y8" s="270"/>
      <c r="Z8" s="270"/>
      <c r="AA8" s="270"/>
      <c r="AB8" s="270"/>
      <c r="AC8" s="270"/>
      <c r="AD8" s="270"/>
      <c r="AE8" s="270"/>
      <c r="AF8" s="270"/>
      <c r="AG8" s="270"/>
      <c r="AH8" s="270"/>
      <c r="AI8" s="270"/>
      <c r="AJ8" s="270"/>
      <c r="AK8" s="271"/>
    </row>
    <row r="9" spans="2:37" ht="15" customHeight="1" x14ac:dyDescent="0.25">
      <c r="B9" s="283"/>
      <c r="C9" s="284"/>
      <c r="D9" s="284"/>
      <c r="E9" s="284"/>
      <c r="F9" s="284"/>
      <c r="G9" s="284"/>
      <c r="H9" s="146"/>
      <c r="I9" s="95"/>
      <c r="J9" s="95"/>
      <c r="K9" s="95"/>
      <c r="L9" s="96"/>
      <c r="M9" s="140"/>
      <c r="N9" s="141"/>
      <c r="O9" s="141"/>
      <c r="P9" s="141"/>
      <c r="Q9" s="142"/>
      <c r="R9" s="272"/>
      <c r="S9" s="273"/>
      <c r="T9" s="273"/>
      <c r="U9" s="273"/>
      <c r="V9" s="273"/>
      <c r="W9" s="273"/>
      <c r="X9" s="273"/>
      <c r="Y9" s="273"/>
      <c r="Z9" s="273"/>
      <c r="AA9" s="273"/>
      <c r="AB9" s="273"/>
      <c r="AC9" s="273"/>
      <c r="AD9" s="273"/>
      <c r="AE9" s="273"/>
      <c r="AF9" s="273"/>
      <c r="AG9" s="273"/>
      <c r="AH9" s="273"/>
      <c r="AI9" s="273"/>
      <c r="AJ9" s="273"/>
      <c r="AK9" s="274"/>
    </row>
    <row r="11" spans="2:37" ht="15" customHeight="1" x14ac:dyDescent="0.25">
      <c r="B11" s="97" t="s">
        <v>66</v>
      </c>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2:37" ht="15" customHeight="1" x14ac:dyDescent="0.25">
      <c r="B12" s="256" t="s">
        <v>67</v>
      </c>
      <c r="C12" s="257"/>
      <c r="D12" s="257"/>
      <c r="E12" s="257"/>
      <c r="F12" s="257"/>
      <c r="G12" s="257"/>
      <c r="H12" s="257"/>
      <c r="I12" s="257"/>
      <c r="J12" s="258"/>
      <c r="K12" s="259" t="s">
        <v>68</v>
      </c>
      <c r="L12" s="260"/>
      <c r="M12" s="260"/>
      <c r="N12" s="260"/>
      <c r="O12" s="261"/>
      <c r="P12" s="262" t="s">
        <v>69</v>
      </c>
      <c r="Q12" s="263"/>
      <c r="R12" s="263"/>
      <c r="S12" s="263"/>
      <c r="T12" s="263"/>
      <c r="U12" s="263"/>
      <c r="V12" s="263"/>
      <c r="W12" s="263"/>
      <c r="X12" s="263"/>
      <c r="Y12" s="263"/>
      <c r="Z12" s="264"/>
      <c r="AA12" s="253" t="s">
        <v>70</v>
      </c>
      <c r="AB12" s="254"/>
      <c r="AC12" s="254"/>
      <c r="AD12" s="254"/>
      <c r="AE12" s="254"/>
      <c r="AF12" s="254"/>
      <c r="AG12" s="254"/>
      <c r="AH12" s="254"/>
      <c r="AI12" s="254"/>
      <c r="AJ12" s="254"/>
      <c r="AK12" s="255"/>
    </row>
    <row r="13" spans="2:37" ht="15" customHeight="1" x14ac:dyDescent="0.25">
      <c r="B13" s="240" t="s">
        <v>71</v>
      </c>
      <c r="C13" s="157"/>
      <c r="D13" s="157"/>
      <c r="E13" s="157"/>
      <c r="F13" s="157"/>
      <c r="G13" s="157"/>
      <c r="H13" s="157"/>
      <c r="I13" s="157"/>
      <c r="J13" s="241"/>
      <c r="K13" s="143" t="s">
        <v>212</v>
      </c>
      <c r="L13" s="144"/>
      <c r="M13" s="144"/>
      <c r="N13" s="144"/>
      <c r="O13" s="228"/>
      <c r="P13" s="230"/>
      <c r="Q13" s="144"/>
      <c r="R13" s="176"/>
      <c r="S13" s="176"/>
      <c r="T13" s="158" t="s">
        <v>72</v>
      </c>
      <c r="U13" s="176"/>
      <c r="V13" s="176"/>
      <c r="W13" s="158" t="s">
        <v>74</v>
      </c>
      <c r="X13" s="176"/>
      <c r="Y13" s="176"/>
      <c r="Z13" s="216" t="s">
        <v>73</v>
      </c>
      <c r="AA13" s="230" t="s">
        <v>126</v>
      </c>
      <c r="AB13" s="144"/>
      <c r="AC13" s="176"/>
      <c r="AD13" s="176"/>
      <c r="AE13" s="158" t="s">
        <v>72</v>
      </c>
      <c r="AF13" s="176"/>
      <c r="AG13" s="176"/>
      <c r="AH13" s="158" t="s">
        <v>74</v>
      </c>
      <c r="AI13" s="176"/>
      <c r="AJ13" s="176"/>
      <c r="AK13" s="171" t="s">
        <v>73</v>
      </c>
    </row>
    <row r="14" spans="2:37" ht="15" customHeight="1" x14ac:dyDescent="0.25">
      <c r="B14" s="242"/>
      <c r="C14" s="71"/>
      <c r="D14" s="71"/>
      <c r="E14" s="71"/>
      <c r="F14" s="71"/>
      <c r="G14" s="71"/>
      <c r="H14" s="71"/>
      <c r="I14" s="71"/>
      <c r="J14" s="94"/>
      <c r="K14" s="146"/>
      <c r="L14" s="95"/>
      <c r="M14" s="95"/>
      <c r="N14" s="95"/>
      <c r="O14" s="229"/>
      <c r="P14" s="146"/>
      <c r="Q14" s="95"/>
      <c r="R14" s="232"/>
      <c r="S14" s="232"/>
      <c r="T14" s="159"/>
      <c r="U14" s="232"/>
      <c r="V14" s="232"/>
      <c r="W14" s="159"/>
      <c r="X14" s="232"/>
      <c r="Y14" s="232"/>
      <c r="Z14" s="231"/>
      <c r="AA14" s="146"/>
      <c r="AB14" s="95"/>
      <c r="AC14" s="232"/>
      <c r="AD14" s="232"/>
      <c r="AE14" s="159"/>
      <c r="AF14" s="232"/>
      <c r="AG14" s="232"/>
      <c r="AH14" s="159"/>
      <c r="AI14" s="232"/>
      <c r="AJ14" s="232"/>
      <c r="AK14" s="233"/>
    </row>
    <row r="16" spans="2:37" ht="15" customHeight="1" x14ac:dyDescent="0.25">
      <c r="B16" s="71" t="s">
        <v>75</v>
      </c>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row>
    <row r="17" spans="2:37" ht="15" customHeight="1" x14ac:dyDescent="0.25">
      <c r="B17" s="256" t="s">
        <v>67</v>
      </c>
      <c r="C17" s="257"/>
      <c r="D17" s="257"/>
      <c r="E17" s="257"/>
      <c r="F17" s="257"/>
      <c r="G17" s="257"/>
      <c r="H17" s="257"/>
      <c r="I17" s="257"/>
      <c r="J17" s="258"/>
      <c r="K17" s="259" t="s">
        <v>68</v>
      </c>
      <c r="L17" s="260"/>
      <c r="M17" s="260"/>
      <c r="N17" s="260"/>
      <c r="O17" s="261"/>
      <c r="P17" s="262" t="s">
        <v>69</v>
      </c>
      <c r="Q17" s="263"/>
      <c r="R17" s="263"/>
      <c r="S17" s="263"/>
      <c r="T17" s="263"/>
      <c r="U17" s="263"/>
      <c r="V17" s="263"/>
      <c r="W17" s="263"/>
      <c r="X17" s="263"/>
      <c r="Y17" s="263"/>
      <c r="Z17" s="264"/>
      <c r="AA17" s="253" t="s">
        <v>70</v>
      </c>
      <c r="AB17" s="254"/>
      <c r="AC17" s="254"/>
      <c r="AD17" s="254"/>
      <c r="AE17" s="254"/>
      <c r="AF17" s="254"/>
      <c r="AG17" s="254"/>
      <c r="AH17" s="254"/>
      <c r="AI17" s="254"/>
      <c r="AJ17" s="254"/>
      <c r="AK17" s="255"/>
    </row>
    <row r="18" spans="2:37" ht="15" customHeight="1" x14ac:dyDescent="0.25">
      <c r="B18" s="240" t="s">
        <v>76</v>
      </c>
      <c r="C18" s="157"/>
      <c r="D18" s="157"/>
      <c r="E18" s="157"/>
      <c r="F18" s="157"/>
      <c r="G18" s="157"/>
      <c r="H18" s="157"/>
      <c r="I18" s="157"/>
      <c r="J18" s="241"/>
      <c r="K18" s="143" t="s">
        <v>212</v>
      </c>
      <c r="L18" s="144"/>
      <c r="M18" s="144"/>
      <c r="N18" s="144"/>
      <c r="O18" s="228"/>
      <c r="P18" s="230"/>
      <c r="Q18" s="144"/>
      <c r="R18" s="176"/>
      <c r="S18" s="176"/>
      <c r="T18" s="158" t="s">
        <v>72</v>
      </c>
      <c r="U18" s="176"/>
      <c r="V18" s="176"/>
      <c r="W18" s="158" t="s">
        <v>74</v>
      </c>
      <c r="X18" s="176"/>
      <c r="Y18" s="176"/>
      <c r="Z18" s="216" t="s">
        <v>73</v>
      </c>
      <c r="AA18" s="230" t="s">
        <v>125</v>
      </c>
      <c r="AB18" s="144"/>
      <c r="AC18" s="176"/>
      <c r="AD18" s="176"/>
      <c r="AE18" s="158" t="s">
        <v>72</v>
      </c>
      <c r="AF18" s="176"/>
      <c r="AG18" s="176"/>
      <c r="AH18" s="158" t="s">
        <v>74</v>
      </c>
      <c r="AI18" s="176"/>
      <c r="AJ18" s="176"/>
      <c r="AK18" s="171" t="s">
        <v>73</v>
      </c>
    </row>
    <row r="19" spans="2:37" ht="15" customHeight="1" x14ac:dyDescent="0.25">
      <c r="B19" s="242"/>
      <c r="C19" s="71"/>
      <c r="D19" s="71"/>
      <c r="E19" s="71"/>
      <c r="F19" s="71"/>
      <c r="G19" s="71"/>
      <c r="H19" s="71"/>
      <c r="I19" s="71"/>
      <c r="J19" s="94"/>
      <c r="K19" s="146"/>
      <c r="L19" s="95"/>
      <c r="M19" s="95"/>
      <c r="N19" s="95"/>
      <c r="O19" s="229"/>
      <c r="P19" s="146"/>
      <c r="Q19" s="95"/>
      <c r="R19" s="232"/>
      <c r="S19" s="232"/>
      <c r="T19" s="159"/>
      <c r="U19" s="232"/>
      <c r="V19" s="232"/>
      <c r="W19" s="159"/>
      <c r="X19" s="232"/>
      <c r="Y19" s="232"/>
      <c r="Z19" s="231"/>
      <c r="AA19" s="146"/>
      <c r="AB19" s="95"/>
      <c r="AC19" s="232"/>
      <c r="AD19" s="232"/>
      <c r="AE19" s="159"/>
      <c r="AF19" s="232"/>
      <c r="AG19" s="232"/>
      <c r="AH19" s="159"/>
      <c r="AI19" s="232"/>
      <c r="AJ19" s="232"/>
      <c r="AK19" s="233"/>
    </row>
    <row r="20" spans="2:37" ht="15" customHeight="1" x14ac:dyDescent="0.25">
      <c r="B20" s="240" t="s">
        <v>77</v>
      </c>
      <c r="C20" s="157"/>
      <c r="D20" s="157"/>
      <c r="E20" s="157"/>
      <c r="F20" s="157"/>
      <c r="G20" s="157"/>
      <c r="H20" s="157"/>
      <c r="I20" s="157"/>
      <c r="J20" s="241"/>
      <c r="K20" s="143" t="s">
        <v>212</v>
      </c>
      <c r="L20" s="144"/>
      <c r="M20" s="144"/>
      <c r="N20" s="144"/>
      <c r="O20" s="228"/>
      <c r="P20" s="230"/>
      <c r="Q20" s="144"/>
      <c r="R20" s="176"/>
      <c r="S20" s="176"/>
      <c r="T20" s="158" t="s">
        <v>72</v>
      </c>
      <c r="U20" s="176"/>
      <c r="V20" s="176"/>
      <c r="W20" s="158" t="s">
        <v>74</v>
      </c>
      <c r="X20" s="176"/>
      <c r="Y20" s="176"/>
      <c r="Z20" s="216" t="s">
        <v>73</v>
      </c>
      <c r="AA20" s="230" t="s">
        <v>125</v>
      </c>
      <c r="AB20" s="144"/>
      <c r="AC20" s="176"/>
      <c r="AD20" s="176"/>
      <c r="AE20" s="158" t="s">
        <v>72</v>
      </c>
      <c r="AF20" s="176"/>
      <c r="AG20" s="176"/>
      <c r="AH20" s="158" t="s">
        <v>74</v>
      </c>
      <c r="AI20" s="176"/>
      <c r="AJ20" s="176"/>
      <c r="AK20" s="171" t="s">
        <v>73</v>
      </c>
    </row>
    <row r="21" spans="2:37" ht="15" customHeight="1" x14ac:dyDescent="0.25">
      <c r="B21" s="242"/>
      <c r="C21" s="71"/>
      <c r="D21" s="71"/>
      <c r="E21" s="71"/>
      <c r="F21" s="71"/>
      <c r="G21" s="71"/>
      <c r="H21" s="71"/>
      <c r="I21" s="71"/>
      <c r="J21" s="94"/>
      <c r="K21" s="146"/>
      <c r="L21" s="95"/>
      <c r="M21" s="95"/>
      <c r="N21" s="95"/>
      <c r="O21" s="229"/>
      <c r="P21" s="146"/>
      <c r="Q21" s="95"/>
      <c r="R21" s="232"/>
      <c r="S21" s="232"/>
      <c r="T21" s="159"/>
      <c r="U21" s="232"/>
      <c r="V21" s="232"/>
      <c r="W21" s="159"/>
      <c r="X21" s="232"/>
      <c r="Y21" s="232"/>
      <c r="Z21" s="231"/>
      <c r="AA21" s="146"/>
      <c r="AB21" s="95"/>
      <c r="AC21" s="232"/>
      <c r="AD21" s="232"/>
      <c r="AE21" s="159"/>
      <c r="AF21" s="232"/>
      <c r="AG21" s="232"/>
      <c r="AH21" s="159"/>
      <c r="AI21" s="232"/>
      <c r="AJ21" s="232"/>
      <c r="AK21" s="233"/>
    </row>
    <row r="22" spans="2:37" ht="15" customHeight="1" x14ac:dyDescent="0.25">
      <c r="B22" s="243" t="s">
        <v>78</v>
      </c>
      <c r="C22" s="244"/>
      <c r="D22" s="244"/>
      <c r="E22" s="244"/>
      <c r="F22" s="244"/>
      <c r="G22" s="244"/>
      <c r="H22" s="244"/>
      <c r="I22" s="244"/>
      <c r="J22" s="245"/>
      <c r="K22" s="143" t="s">
        <v>212</v>
      </c>
      <c r="L22" s="144"/>
      <c r="M22" s="144"/>
      <c r="N22" s="144"/>
      <c r="O22" s="228"/>
      <c r="P22" s="230"/>
      <c r="Q22" s="144"/>
      <c r="R22" s="176"/>
      <c r="S22" s="176"/>
      <c r="T22" s="158" t="s">
        <v>72</v>
      </c>
      <c r="U22" s="176"/>
      <c r="V22" s="176"/>
      <c r="W22" s="158" t="s">
        <v>74</v>
      </c>
      <c r="X22" s="176"/>
      <c r="Y22" s="176"/>
      <c r="Z22" s="216" t="s">
        <v>73</v>
      </c>
      <c r="AA22" s="230" t="s">
        <v>125</v>
      </c>
      <c r="AB22" s="144"/>
      <c r="AC22" s="176"/>
      <c r="AD22" s="176"/>
      <c r="AE22" s="158" t="s">
        <v>72</v>
      </c>
      <c r="AF22" s="176"/>
      <c r="AG22" s="176"/>
      <c r="AH22" s="158" t="s">
        <v>74</v>
      </c>
      <c r="AI22" s="176"/>
      <c r="AJ22" s="176"/>
      <c r="AK22" s="171" t="s">
        <v>73</v>
      </c>
    </row>
    <row r="23" spans="2:37" ht="15" customHeight="1" x14ac:dyDescent="0.25">
      <c r="B23" s="246"/>
      <c r="C23" s="247"/>
      <c r="D23" s="247"/>
      <c r="E23" s="247"/>
      <c r="F23" s="247"/>
      <c r="G23" s="247"/>
      <c r="H23" s="247"/>
      <c r="I23" s="247"/>
      <c r="J23" s="248"/>
      <c r="K23" s="146"/>
      <c r="L23" s="95"/>
      <c r="M23" s="95"/>
      <c r="N23" s="95"/>
      <c r="O23" s="229"/>
      <c r="P23" s="146"/>
      <c r="Q23" s="95"/>
      <c r="R23" s="232"/>
      <c r="S23" s="232"/>
      <c r="T23" s="159"/>
      <c r="U23" s="232"/>
      <c r="V23" s="232"/>
      <c r="W23" s="159"/>
      <c r="X23" s="232"/>
      <c r="Y23" s="232"/>
      <c r="Z23" s="231"/>
      <c r="AA23" s="146"/>
      <c r="AB23" s="95"/>
      <c r="AC23" s="232"/>
      <c r="AD23" s="232"/>
      <c r="AE23" s="159"/>
      <c r="AF23" s="232"/>
      <c r="AG23" s="232"/>
      <c r="AH23" s="159"/>
      <c r="AI23" s="232"/>
      <c r="AJ23" s="232"/>
      <c r="AK23" s="233"/>
    </row>
    <row r="24" spans="2:37" ht="15" customHeight="1" x14ac:dyDescent="0.25">
      <c r="B24" s="240" t="s">
        <v>79</v>
      </c>
      <c r="C24" s="157"/>
      <c r="D24" s="157"/>
      <c r="E24" s="157"/>
      <c r="F24" s="157"/>
      <c r="G24" s="157"/>
      <c r="H24" s="157"/>
      <c r="I24" s="157"/>
      <c r="J24" s="241"/>
      <c r="K24" s="143" t="s">
        <v>212</v>
      </c>
      <c r="L24" s="144"/>
      <c r="M24" s="144"/>
      <c r="N24" s="144"/>
      <c r="O24" s="228"/>
      <c r="P24" s="230"/>
      <c r="Q24" s="144"/>
      <c r="R24" s="176"/>
      <c r="S24" s="176"/>
      <c r="T24" s="158" t="s">
        <v>72</v>
      </c>
      <c r="U24" s="176"/>
      <c r="V24" s="176"/>
      <c r="W24" s="158" t="s">
        <v>74</v>
      </c>
      <c r="X24" s="176"/>
      <c r="Y24" s="176"/>
      <c r="Z24" s="216" t="s">
        <v>73</v>
      </c>
      <c r="AA24" s="230" t="s">
        <v>125</v>
      </c>
      <c r="AB24" s="144"/>
      <c r="AC24" s="176"/>
      <c r="AD24" s="176"/>
      <c r="AE24" s="158" t="s">
        <v>72</v>
      </c>
      <c r="AF24" s="176"/>
      <c r="AG24" s="176"/>
      <c r="AH24" s="158" t="s">
        <v>74</v>
      </c>
      <c r="AI24" s="176"/>
      <c r="AJ24" s="176"/>
      <c r="AK24" s="171" t="s">
        <v>73</v>
      </c>
    </row>
    <row r="25" spans="2:37" ht="15" customHeight="1" x14ac:dyDescent="0.25">
      <c r="B25" s="242"/>
      <c r="C25" s="71"/>
      <c r="D25" s="71"/>
      <c r="E25" s="71"/>
      <c r="F25" s="71"/>
      <c r="G25" s="71"/>
      <c r="H25" s="71"/>
      <c r="I25" s="71"/>
      <c r="J25" s="94"/>
      <c r="K25" s="146"/>
      <c r="L25" s="95"/>
      <c r="M25" s="95"/>
      <c r="N25" s="95"/>
      <c r="O25" s="229"/>
      <c r="P25" s="146"/>
      <c r="Q25" s="95"/>
      <c r="R25" s="232"/>
      <c r="S25" s="232"/>
      <c r="T25" s="159"/>
      <c r="U25" s="232"/>
      <c r="V25" s="232"/>
      <c r="W25" s="159"/>
      <c r="X25" s="232"/>
      <c r="Y25" s="232"/>
      <c r="Z25" s="231"/>
      <c r="AA25" s="146"/>
      <c r="AB25" s="95"/>
      <c r="AC25" s="232"/>
      <c r="AD25" s="232"/>
      <c r="AE25" s="159"/>
      <c r="AF25" s="232"/>
      <c r="AG25" s="232"/>
      <c r="AH25" s="159"/>
      <c r="AI25" s="232"/>
      <c r="AJ25" s="232"/>
      <c r="AK25" s="233"/>
    </row>
    <row r="26" spans="2:37" ht="15" customHeight="1" x14ac:dyDescent="0.25">
      <c r="B26" s="234" t="s">
        <v>80</v>
      </c>
      <c r="C26" s="235"/>
      <c r="D26" s="235"/>
      <c r="E26" s="235"/>
      <c r="F26" s="235"/>
      <c r="G26" s="235"/>
      <c r="H26" s="235"/>
      <c r="I26" s="235"/>
      <c r="J26" s="236"/>
      <c r="K26" s="143" t="s">
        <v>212</v>
      </c>
      <c r="L26" s="144"/>
      <c r="M26" s="144"/>
      <c r="N26" s="144"/>
      <c r="O26" s="228"/>
      <c r="P26" s="230"/>
      <c r="Q26" s="144"/>
      <c r="R26" s="176"/>
      <c r="S26" s="176"/>
      <c r="T26" s="158" t="s">
        <v>72</v>
      </c>
      <c r="U26" s="176"/>
      <c r="V26" s="176"/>
      <c r="W26" s="158" t="s">
        <v>74</v>
      </c>
      <c r="X26" s="176"/>
      <c r="Y26" s="176"/>
      <c r="Z26" s="216" t="s">
        <v>73</v>
      </c>
      <c r="AA26" s="230" t="s">
        <v>125</v>
      </c>
      <c r="AB26" s="144"/>
      <c r="AC26" s="176"/>
      <c r="AD26" s="176"/>
      <c r="AE26" s="158" t="s">
        <v>72</v>
      </c>
      <c r="AF26" s="176"/>
      <c r="AG26" s="176"/>
      <c r="AH26" s="158" t="s">
        <v>74</v>
      </c>
      <c r="AI26" s="176"/>
      <c r="AJ26" s="176"/>
      <c r="AK26" s="171" t="s">
        <v>73</v>
      </c>
    </row>
    <row r="27" spans="2:37" ht="15" customHeight="1" x14ac:dyDescent="0.25">
      <c r="B27" s="237"/>
      <c r="C27" s="238"/>
      <c r="D27" s="238"/>
      <c r="E27" s="238"/>
      <c r="F27" s="238"/>
      <c r="G27" s="238"/>
      <c r="H27" s="238"/>
      <c r="I27" s="238"/>
      <c r="J27" s="239"/>
      <c r="K27" s="146"/>
      <c r="L27" s="95"/>
      <c r="M27" s="95"/>
      <c r="N27" s="95"/>
      <c r="O27" s="229"/>
      <c r="P27" s="146"/>
      <c r="Q27" s="95"/>
      <c r="R27" s="232"/>
      <c r="S27" s="232"/>
      <c r="T27" s="159"/>
      <c r="U27" s="232"/>
      <c r="V27" s="232"/>
      <c r="W27" s="159"/>
      <c r="X27" s="232"/>
      <c r="Y27" s="232"/>
      <c r="Z27" s="231"/>
      <c r="AA27" s="146"/>
      <c r="AB27" s="95"/>
      <c r="AC27" s="232"/>
      <c r="AD27" s="232"/>
      <c r="AE27" s="159"/>
      <c r="AF27" s="232"/>
      <c r="AG27" s="232"/>
      <c r="AH27" s="159"/>
      <c r="AI27" s="232"/>
      <c r="AJ27" s="232"/>
      <c r="AK27" s="233"/>
    </row>
    <row r="28" spans="2:37" ht="15" customHeight="1" x14ac:dyDescent="0.25">
      <c r="B28" s="234" t="s">
        <v>81</v>
      </c>
      <c r="C28" s="235"/>
      <c r="D28" s="235"/>
      <c r="E28" s="235"/>
      <c r="F28" s="235"/>
      <c r="G28" s="235"/>
      <c r="H28" s="235"/>
      <c r="I28" s="235"/>
      <c r="J28" s="236"/>
      <c r="K28" s="143" t="s">
        <v>212</v>
      </c>
      <c r="L28" s="144"/>
      <c r="M28" s="144"/>
      <c r="N28" s="144"/>
      <c r="O28" s="228"/>
      <c r="P28" s="230"/>
      <c r="Q28" s="144"/>
      <c r="R28" s="176"/>
      <c r="S28" s="176"/>
      <c r="T28" s="158" t="s">
        <v>72</v>
      </c>
      <c r="U28" s="176"/>
      <c r="V28" s="176"/>
      <c r="W28" s="158" t="s">
        <v>74</v>
      </c>
      <c r="X28" s="176"/>
      <c r="Y28" s="176"/>
      <c r="Z28" s="216" t="s">
        <v>73</v>
      </c>
      <c r="AA28" s="230" t="s">
        <v>125</v>
      </c>
      <c r="AB28" s="144"/>
      <c r="AC28" s="176"/>
      <c r="AD28" s="176"/>
      <c r="AE28" s="158" t="s">
        <v>72</v>
      </c>
      <c r="AF28" s="176"/>
      <c r="AG28" s="176"/>
      <c r="AH28" s="158" t="s">
        <v>74</v>
      </c>
      <c r="AI28" s="176"/>
      <c r="AJ28" s="176"/>
      <c r="AK28" s="171" t="s">
        <v>73</v>
      </c>
    </row>
    <row r="29" spans="2:37" ht="15" customHeight="1" x14ac:dyDescent="0.25">
      <c r="B29" s="237"/>
      <c r="C29" s="238"/>
      <c r="D29" s="238"/>
      <c r="E29" s="238"/>
      <c r="F29" s="238"/>
      <c r="G29" s="238"/>
      <c r="H29" s="238"/>
      <c r="I29" s="238"/>
      <c r="J29" s="239"/>
      <c r="K29" s="146"/>
      <c r="L29" s="95"/>
      <c r="M29" s="95"/>
      <c r="N29" s="95"/>
      <c r="O29" s="229"/>
      <c r="P29" s="146"/>
      <c r="Q29" s="95"/>
      <c r="R29" s="232"/>
      <c r="S29" s="232"/>
      <c r="T29" s="159"/>
      <c r="U29" s="232"/>
      <c r="V29" s="232"/>
      <c r="W29" s="159"/>
      <c r="X29" s="232"/>
      <c r="Y29" s="232"/>
      <c r="Z29" s="231"/>
      <c r="AA29" s="146"/>
      <c r="AB29" s="95"/>
      <c r="AC29" s="232"/>
      <c r="AD29" s="232"/>
      <c r="AE29" s="159"/>
      <c r="AF29" s="232"/>
      <c r="AG29" s="232"/>
      <c r="AH29" s="159"/>
      <c r="AI29" s="232"/>
      <c r="AJ29" s="232"/>
      <c r="AK29" s="233"/>
    </row>
    <row r="31" spans="2:37" ht="15" customHeight="1" x14ac:dyDescent="0.25">
      <c r="B31" s="97" t="s">
        <v>219</v>
      </c>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2:37" ht="12.95" customHeight="1" x14ac:dyDescent="0.25">
      <c r="B32" s="12"/>
      <c r="C32" s="221" t="s">
        <v>102</v>
      </c>
      <c r="D32" s="222"/>
      <c r="E32" s="222"/>
      <c r="F32" s="222"/>
      <c r="G32" s="222"/>
      <c r="H32" s="222"/>
      <c r="I32" s="222"/>
      <c r="J32" s="222"/>
      <c r="K32" s="223"/>
      <c r="L32" s="218" t="s">
        <v>103</v>
      </c>
      <c r="M32" s="219"/>
      <c r="N32" s="219"/>
      <c r="O32" s="219"/>
      <c r="P32" s="219"/>
      <c r="Q32" s="219"/>
      <c r="R32" s="220"/>
      <c r="S32" s="168" t="s">
        <v>104</v>
      </c>
      <c r="T32" s="168"/>
      <c r="U32" s="168"/>
      <c r="V32" s="168"/>
      <c r="W32" s="168"/>
      <c r="X32" s="168"/>
      <c r="Y32" s="168"/>
      <c r="Z32" s="168"/>
      <c r="AA32" s="168" t="s">
        <v>105</v>
      </c>
      <c r="AB32" s="168"/>
      <c r="AC32" s="168"/>
      <c r="AD32" s="168"/>
      <c r="AE32" s="168"/>
      <c r="AF32" s="168"/>
      <c r="AG32" s="168"/>
      <c r="AH32" s="168"/>
      <c r="AI32" s="207" t="s">
        <v>106</v>
      </c>
      <c r="AJ32" s="207"/>
      <c r="AK32" s="208"/>
    </row>
    <row r="33" spans="2:37" ht="12.75" customHeight="1" x14ac:dyDescent="0.25">
      <c r="B33" s="209">
        <v>1</v>
      </c>
      <c r="C33" s="224" t="s">
        <v>126</v>
      </c>
      <c r="D33" s="70"/>
      <c r="E33" s="70"/>
      <c r="F33" s="70"/>
      <c r="G33" s="65" t="s">
        <v>13</v>
      </c>
      <c r="H33" s="62"/>
      <c r="I33" s="65" t="s">
        <v>14</v>
      </c>
      <c r="J33" s="62"/>
      <c r="K33" s="68" t="s">
        <v>15</v>
      </c>
      <c r="L33" s="225"/>
      <c r="M33" s="226"/>
      <c r="N33" s="226"/>
      <c r="O33" s="226"/>
      <c r="P33" s="226"/>
      <c r="Q33" s="226"/>
      <c r="R33" s="227"/>
      <c r="S33" s="190"/>
      <c r="T33" s="190"/>
      <c r="U33" s="190"/>
      <c r="V33" s="190"/>
      <c r="W33" s="190"/>
      <c r="X33" s="190"/>
      <c r="Y33" s="190"/>
      <c r="Z33" s="190"/>
      <c r="AA33" s="190"/>
      <c r="AB33" s="190"/>
      <c r="AC33" s="190"/>
      <c r="AD33" s="190"/>
      <c r="AE33" s="190"/>
      <c r="AF33" s="190"/>
      <c r="AG33" s="190"/>
      <c r="AH33" s="190"/>
      <c r="AI33" s="193"/>
      <c r="AJ33" s="194"/>
      <c r="AK33" s="196" t="s">
        <v>101</v>
      </c>
    </row>
    <row r="34" spans="2:37" ht="12.75" customHeight="1" x14ac:dyDescent="0.25">
      <c r="B34" s="209"/>
      <c r="C34" s="55"/>
      <c r="D34" s="56"/>
      <c r="E34" s="56"/>
      <c r="F34" s="56"/>
      <c r="G34" s="65"/>
      <c r="H34" s="62"/>
      <c r="I34" s="65"/>
      <c r="J34" s="62"/>
      <c r="K34" s="68"/>
      <c r="L34" s="197"/>
      <c r="M34" s="198"/>
      <c r="N34" s="198"/>
      <c r="O34" s="198"/>
      <c r="P34" s="198"/>
      <c r="Q34" s="198"/>
      <c r="R34" s="199"/>
      <c r="S34" s="190"/>
      <c r="T34" s="190"/>
      <c r="U34" s="190"/>
      <c r="V34" s="190"/>
      <c r="W34" s="190"/>
      <c r="X34" s="190"/>
      <c r="Y34" s="190"/>
      <c r="Z34" s="190"/>
      <c r="AA34" s="190"/>
      <c r="AB34" s="190"/>
      <c r="AC34" s="190"/>
      <c r="AD34" s="190"/>
      <c r="AE34" s="190"/>
      <c r="AF34" s="190"/>
      <c r="AG34" s="190"/>
      <c r="AH34" s="190"/>
      <c r="AI34" s="193"/>
      <c r="AJ34" s="194"/>
      <c r="AK34" s="196"/>
    </row>
    <row r="35" spans="2:37" ht="12.75" customHeight="1" x14ac:dyDescent="0.25">
      <c r="B35" s="210"/>
      <c r="C35" s="55"/>
      <c r="D35" s="56"/>
      <c r="E35" s="58"/>
      <c r="F35" s="58"/>
      <c r="G35" s="158"/>
      <c r="H35" s="215"/>
      <c r="I35" s="158"/>
      <c r="J35" s="215"/>
      <c r="K35" s="216"/>
      <c r="L35" s="197"/>
      <c r="M35" s="198"/>
      <c r="N35" s="198"/>
      <c r="O35" s="198"/>
      <c r="P35" s="198"/>
      <c r="Q35" s="198"/>
      <c r="R35" s="199"/>
      <c r="S35" s="214"/>
      <c r="T35" s="214"/>
      <c r="U35" s="214"/>
      <c r="V35" s="214"/>
      <c r="W35" s="214"/>
      <c r="X35" s="214"/>
      <c r="Y35" s="214"/>
      <c r="Z35" s="214"/>
      <c r="AA35" s="214"/>
      <c r="AB35" s="214"/>
      <c r="AC35" s="214"/>
      <c r="AD35" s="214"/>
      <c r="AE35" s="214"/>
      <c r="AF35" s="214"/>
      <c r="AG35" s="214"/>
      <c r="AH35" s="214"/>
      <c r="AI35" s="217"/>
      <c r="AJ35" s="154"/>
      <c r="AK35" s="160"/>
    </row>
    <row r="36" spans="2:37" ht="12.75" customHeight="1" x14ac:dyDescent="0.25">
      <c r="B36" s="211">
        <v>2</v>
      </c>
      <c r="C36" s="53" t="s">
        <v>125</v>
      </c>
      <c r="D36" s="54"/>
      <c r="E36" s="54"/>
      <c r="F36" s="54"/>
      <c r="G36" s="64" t="s">
        <v>13</v>
      </c>
      <c r="H36" s="61"/>
      <c r="I36" s="64" t="s">
        <v>14</v>
      </c>
      <c r="J36" s="61"/>
      <c r="K36" s="67" t="s">
        <v>15</v>
      </c>
      <c r="L36" s="197"/>
      <c r="M36" s="198"/>
      <c r="N36" s="198"/>
      <c r="O36" s="198"/>
      <c r="P36" s="198"/>
      <c r="Q36" s="198"/>
      <c r="R36" s="199"/>
      <c r="S36" s="189"/>
      <c r="T36" s="189"/>
      <c r="U36" s="189"/>
      <c r="V36" s="189"/>
      <c r="W36" s="189"/>
      <c r="X36" s="189"/>
      <c r="Y36" s="189"/>
      <c r="Z36" s="189"/>
      <c r="AA36" s="189"/>
      <c r="AB36" s="189"/>
      <c r="AC36" s="189"/>
      <c r="AD36" s="189"/>
      <c r="AE36" s="189"/>
      <c r="AF36" s="189"/>
      <c r="AG36" s="189"/>
      <c r="AH36" s="189"/>
      <c r="AI36" s="191"/>
      <c r="AJ36" s="192"/>
      <c r="AK36" s="195" t="s">
        <v>101</v>
      </c>
    </row>
    <row r="37" spans="2:37" ht="12.75" customHeight="1" x14ac:dyDescent="0.25">
      <c r="B37" s="212"/>
      <c r="C37" s="55"/>
      <c r="D37" s="56"/>
      <c r="E37" s="56"/>
      <c r="F37" s="56"/>
      <c r="G37" s="65"/>
      <c r="H37" s="62"/>
      <c r="I37" s="65"/>
      <c r="J37" s="62"/>
      <c r="K37" s="68"/>
      <c r="L37" s="197"/>
      <c r="M37" s="198"/>
      <c r="N37" s="198"/>
      <c r="O37" s="198"/>
      <c r="P37" s="198"/>
      <c r="Q37" s="198"/>
      <c r="R37" s="199"/>
      <c r="S37" s="190"/>
      <c r="T37" s="190"/>
      <c r="U37" s="190"/>
      <c r="V37" s="190"/>
      <c r="W37" s="190"/>
      <c r="X37" s="190"/>
      <c r="Y37" s="190"/>
      <c r="Z37" s="190"/>
      <c r="AA37" s="190"/>
      <c r="AB37" s="190"/>
      <c r="AC37" s="190"/>
      <c r="AD37" s="190"/>
      <c r="AE37" s="190"/>
      <c r="AF37" s="190"/>
      <c r="AG37" s="190"/>
      <c r="AH37" s="190"/>
      <c r="AI37" s="193"/>
      <c r="AJ37" s="194"/>
      <c r="AK37" s="196"/>
    </row>
    <row r="38" spans="2:37" ht="12.75" customHeight="1" x14ac:dyDescent="0.25">
      <c r="B38" s="213"/>
      <c r="C38" s="57"/>
      <c r="D38" s="58"/>
      <c r="E38" s="58"/>
      <c r="F38" s="58"/>
      <c r="G38" s="66"/>
      <c r="H38" s="63"/>
      <c r="I38" s="66"/>
      <c r="J38" s="63"/>
      <c r="K38" s="69"/>
      <c r="L38" s="197"/>
      <c r="M38" s="198"/>
      <c r="N38" s="198"/>
      <c r="O38" s="198"/>
      <c r="P38" s="198"/>
      <c r="Q38" s="198"/>
      <c r="R38" s="199"/>
      <c r="S38" s="206"/>
      <c r="T38" s="206"/>
      <c r="U38" s="206"/>
      <c r="V38" s="206"/>
      <c r="W38" s="206"/>
      <c r="X38" s="206"/>
      <c r="Y38" s="206"/>
      <c r="Z38" s="206"/>
      <c r="AA38" s="206"/>
      <c r="AB38" s="206"/>
      <c r="AC38" s="206"/>
      <c r="AD38" s="206"/>
      <c r="AE38" s="206"/>
      <c r="AF38" s="206"/>
      <c r="AG38" s="206"/>
      <c r="AH38" s="206"/>
      <c r="AI38" s="203"/>
      <c r="AJ38" s="204"/>
      <c r="AK38" s="205"/>
    </row>
    <row r="39" spans="2:37" ht="12.75" customHeight="1" x14ac:dyDescent="0.25">
      <c r="B39" s="211">
        <v>3</v>
      </c>
      <c r="C39" s="53" t="s">
        <v>125</v>
      </c>
      <c r="D39" s="54"/>
      <c r="E39" s="54"/>
      <c r="F39" s="54"/>
      <c r="G39" s="64" t="s">
        <v>13</v>
      </c>
      <c r="H39" s="61"/>
      <c r="I39" s="64" t="s">
        <v>14</v>
      </c>
      <c r="J39" s="61"/>
      <c r="K39" s="67" t="s">
        <v>15</v>
      </c>
      <c r="L39" s="197"/>
      <c r="M39" s="198"/>
      <c r="N39" s="198"/>
      <c r="O39" s="198"/>
      <c r="P39" s="198"/>
      <c r="Q39" s="198"/>
      <c r="R39" s="199"/>
      <c r="S39" s="189"/>
      <c r="T39" s="189"/>
      <c r="U39" s="189"/>
      <c r="V39" s="189"/>
      <c r="W39" s="189"/>
      <c r="X39" s="189"/>
      <c r="Y39" s="189"/>
      <c r="Z39" s="189"/>
      <c r="AA39" s="189"/>
      <c r="AB39" s="189"/>
      <c r="AC39" s="189"/>
      <c r="AD39" s="189"/>
      <c r="AE39" s="189"/>
      <c r="AF39" s="189"/>
      <c r="AG39" s="189"/>
      <c r="AH39" s="189"/>
      <c r="AI39" s="191"/>
      <c r="AJ39" s="192"/>
      <c r="AK39" s="195" t="s">
        <v>101</v>
      </c>
    </row>
    <row r="40" spans="2:37" ht="12.75" customHeight="1" x14ac:dyDescent="0.25">
      <c r="B40" s="212"/>
      <c r="C40" s="55"/>
      <c r="D40" s="56"/>
      <c r="E40" s="56"/>
      <c r="F40" s="56"/>
      <c r="G40" s="65"/>
      <c r="H40" s="62"/>
      <c r="I40" s="65"/>
      <c r="J40" s="62"/>
      <c r="K40" s="68"/>
      <c r="L40" s="197"/>
      <c r="M40" s="198"/>
      <c r="N40" s="198"/>
      <c r="O40" s="198"/>
      <c r="P40" s="198"/>
      <c r="Q40" s="198"/>
      <c r="R40" s="199"/>
      <c r="S40" s="190"/>
      <c r="T40" s="190"/>
      <c r="U40" s="190"/>
      <c r="V40" s="190"/>
      <c r="W40" s="190"/>
      <c r="X40" s="190"/>
      <c r="Y40" s="190"/>
      <c r="Z40" s="190"/>
      <c r="AA40" s="190"/>
      <c r="AB40" s="190"/>
      <c r="AC40" s="190"/>
      <c r="AD40" s="190"/>
      <c r="AE40" s="190"/>
      <c r="AF40" s="190"/>
      <c r="AG40" s="190"/>
      <c r="AH40" s="190"/>
      <c r="AI40" s="193"/>
      <c r="AJ40" s="194"/>
      <c r="AK40" s="196"/>
    </row>
    <row r="41" spans="2:37" ht="12.75" customHeight="1" x14ac:dyDescent="0.25">
      <c r="B41" s="213"/>
      <c r="C41" s="57"/>
      <c r="D41" s="58"/>
      <c r="E41" s="58"/>
      <c r="F41" s="58"/>
      <c r="G41" s="66"/>
      <c r="H41" s="63"/>
      <c r="I41" s="66"/>
      <c r="J41" s="63"/>
      <c r="K41" s="69"/>
      <c r="L41" s="197"/>
      <c r="M41" s="198"/>
      <c r="N41" s="198"/>
      <c r="O41" s="198"/>
      <c r="P41" s="198"/>
      <c r="Q41" s="198"/>
      <c r="R41" s="199"/>
      <c r="S41" s="206"/>
      <c r="T41" s="206"/>
      <c r="U41" s="206"/>
      <c r="V41" s="206"/>
      <c r="W41" s="206"/>
      <c r="X41" s="206"/>
      <c r="Y41" s="206"/>
      <c r="Z41" s="206"/>
      <c r="AA41" s="206"/>
      <c r="AB41" s="206"/>
      <c r="AC41" s="206"/>
      <c r="AD41" s="206"/>
      <c r="AE41" s="206"/>
      <c r="AF41" s="206"/>
      <c r="AG41" s="206"/>
      <c r="AH41" s="206"/>
      <c r="AI41" s="203"/>
      <c r="AJ41" s="204"/>
      <c r="AK41" s="205"/>
    </row>
    <row r="42" spans="2:37" ht="12.75" customHeight="1" x14ac:dyDescent="0.25">
      <c r="B42" s="211">
        <v>4</v>
      </c>
      <c r="C42" s="53" t="s">
        <v>125</v>
      </c>
      <c r="D42" s="54"/>
      <c r="E42" s="54"/>
      <c r="F42" s="54"/>
      <c r="G42" s="64" t="s">
        <v>13</v>
      </c>
      <c r="H42" s="61"/>
      <c r="I42" s="64" t="s">
        <v>14</v>
      </c>
      <c r="J42" s="61"/>
      <c r="K42" s="67" t="s">
        <v>15</v>
      </c>
      <c r="L42" s="197"/>
      <c r="M42" s="198"/>
      <c r="N42" s="198"/>
      <c r="O42" s="198"/>
      <c r="P42" s="198"/>
      <c r="Q42" s="198"/>
      <c r="R42" s="199"/>
      <c r="S42" s="189"/>
      <c r="T42" s="189"/>
      <c r="U42" s="189"/>
      <c r="V42" s="189"/>
      <c r="W42" s="189"/>
      <c r="X42" s="189"/>
      <c r="Y42" s="189"/>
      <c r="Z42" s="189"/>
      <c r="AA42" s="189"/>
      <c r="AB42" s="189"/>
      <c r="AC42" s="189"/>
      <c r="AD42" s="189"/>
      <c r="AE42" s="189"/>
      <c r="AF42" s="189"/>
      <c r="AG42" s="189"/>
      <c r="AH42" s="189"/>
      <c r="AI42" s="191"/>
      <c r="AJ42" s="192"/>
      <c r="AK42" s="195" t="s">
        <v>101</v>
      </c>
    </row>
    <row r="43" spans="2:37" ht="12.75" customHeight="1" x14ac:dyDescent="0.25">
      <c r="B43" s="212"/>
      <c r="C43" s="55"/>
      <c r="D43" s="56"/>
      <c r="E43" s="56"/>
      <c r="F43" s="56"/>
      <c r="G43" s="65"/>
      <c r="H43" s="62"/>
      <c r="I43" s="65"/>
      <c r="J43" s="62"/>
      <c r="K43" s="68"/>
      <c r="L43" s="197"/>
      <c r="M43" s="198"/>
      <c r="N43" s="198"/>
      <c r="O43" s="198"/>
      <c r="P43" s="198"/>
      <c r="Q43" s="198"/>
      <c r="R43" s="199"/>
      <c r="S43" s="190"/>
      <c r="T43" s="190"/>
      <c r="U43" s="190"/>
      <c r="V43" s="190"/>
      <c r="W43" s="190"/>
      <c r="X43" s="190"/>
      <c r="Y43" s="190"/>
      <c r="Z43" s="190"/>
      <c r="AA43" s="190"/>
      <c r="AB43" s="190"/>
      <c r="AC43" s="190"/>
      <c r="AD43" s="190"/>
      <c r="AE43" s="190"/>
      <c r="AF43" s="190"/>
      <c r="AG43" s="190"/>
      <c r="AH43" s="190"/>
      <c r="AI43" s="193"/>
      <c r="AJ43" s="194"/>
      <c r="AK43" s="196"/>
    </row>
    <row r="44" spans="2:37" ht="12.75" customHeight="1" x14ac:dyDescent="0.25">
      <c r="B44" s="213"/>
      <c r="C44" s="57"/>
      <c r="D44" s="58"/>
      <c r="E44" s="58"/>
      <c r="F44" s="58"/>
      <c r="G44" s="66"/>
      <c r="H44" s="63"/>
      <c r="I44" s="66"/>
      <c r="J44" s="63"/>
      <c r="K44" s="69"/>
      <c r="L44" s="197"/>
      <c r="M44" s="198"/>
      <c r="N44" s="198"/>
      <c r="O44" s="198"/>
      <c r="P44" s="198"/>
      <c r="Q44" s="198"/>
      <c r="R44" s="199"/>
      <c r="S44" s="206"/>
      <c r="T44" s="206"/>
      <c r="U44" s="206"/>
      <c r="V44" s="206"/>
      <c r="W44" s="206"/>
      <c r="X44" s="206"/>
      <c r="Y44" s="206"/>
      <c r="Z44" s="206"/>
      <c r="AA44" s="206"/>
      <c r="AB44" s="206"/>
      <c r="AC44" s="206"/>
      <c r="AD44" s="206"/>
      <c r="AE44" s="206"/>
      <c r="AF44" s="206"/>
      <c r="AG44" s="206"/>
      <c r="AH44" s="206"/>
      <c r="AI44" s="203"/>
      <c r="AJ44" s="204"/>
      <c r="AK44" s="205"/>
    </row>
    <row r="45" spans="2:37" ht="12.75" customHeight="1" x14ac:dyDescent="0.25">
      <c r="B45" s="211">
        <v>5</v>
      </c>
      <c r="C45" s="53" t="s">
        <v>125</v>
      </c>
      <c r="D45" s="54"/>
      <c r="E45" s="54"/>
      <c r="F45" s="54"/>
      <c r="G45" s="64" t="s">
        <v>13</v>
      </c>
      <c r="H45" s="61"/>
      <c r="I45" s="64" t="s">
        <v>14</v>
      </c>
      <c r="J45" s="61"/>
      <c r="K45" s="67" t="s">
        <v>15</v>
      </c>
      <c r="L45" s="197"/>
      <c r="M45" s="198"/>
      <c r="N45" s="198"/>
      <c r="O45" s="198"/>
      <c r="P45" s="198"/>
      <c r="Q45" s="198"/>
      <c r="R45" s="199"/>
      <c r="S45" s="189"/>
      <c r="T45" s="189"/>
      <c r="U45" s="189"/>
      <c r="V45" s="189"/>
      <c r="W45" s="189"/>
      <c r="X45" s="189"/>
      <c r="Y45" s="189"/>
      <c r="Z45" s="189"/>
      <c r="AA45" s="189"/>
      <c r="AB45" s="189"/>
      <c r="AC45" s="189"/>
      <c r="AD45" s="189"/>
      <c r="AE45" s="189"/>
      <c r="AF45" s="189"/>
      <c r="AG45" s="189"/>
      <c r="AH45" s="189"/>
      <c r="AI45" s="191"/>
      <c r="AJ45" s="192"/>
      <c r="AK45" s="195" t="s">
        <v>101</v>
      </c>
    </row>
    <row r="46" spans="2:37" ht="12.75" customHeight="1" x14ac:dyDescent="0.25">
      <c r="B46" s="212"/>
      <c r="C46" s="55"/>
      <c r="D46" s="56"/>
      <c r="E46" s="56"/>
      <c r="F46" s="56"/>
      <c r="G46" s="65"/>
      <c r="H46" s="62"/>
      <c r="I46" s="65"/>
      <c r="J46" s="62"/>
      <c r="K46" s="68"/>
      <c r="L46" s="197"/>
      <c r="M46" s="198"/>
      <c r="N46" s="198"/>
      <c r="O46" s="198"/>
      <c r="P46" s="198"/>
      <c r="Q46" s="198"/>
      <c r="R46" s="199"/>
      <c r="S46" s="190"/>
      <c r="T46" s="190"/>
      <c r="U46" s="190"/>
      <c r="V46" s="190"/>
      <c r="W46" s="190"/>
      <c r="X46" s="190"/>
      <c r="Y46" s="190"/>
      <c r="Z46" s="190"/>
      <c r="AA46" s="190"/>
      <c r="AB46" s="190"/>
      <c r="AC46" s="190"/>
      <c r="AD46" s="190"/>
      <c r="AE46" s="190"/>
      <c r="AF46" s="190"/>
      <c r="AG46" s="190"/>
      <c r="AH46" s="190"/>
      <c r="AI46" s="193"/>
      <c r="AJ46" s="194"/>
      <c r="AK46" s="196"/>
    </row>
    <row r="47" spans="2:37" ht="12.75" customHeight="1" x14ac:dyDescent="0.25">
      <c r="B47" s="213"/>
      <c r="C47" s="57"/>
      <c r="D47" s="58"/>
      <c r="E47" s="58"/>
      <c r="F47" s="58"/>
      <c r="G47" s="66"/>
      <c r="H47" s="63"/>
      <c r="I47" s="66"/>
      <c r="J47" s="63"/>
      <c r="K47" s="69"/>
      <c r="L47" s="197"/>
      <c r="M47" s="198"/>
      <c r="N47" s="198"/>
      <c r="O47" s="198"/>
      <c r="P47" s="198"/>
      <c r="Q47" s="198"/>
      <c r="R47" s="199"/>
      <c r="S47" s="206"/>
      <c r="T47" s="206"/>
      <c r="U47" s="206"/>
      <c r="V47" s="206"/>
      <c r="W47" s="206"/>
      <c r="X47" s="206"/>
      <c r="Y47" s="206"/>
      <c r="Z47" s="206"/>
      <c r="AA47" s="206"/>
      <c r="AB47" s="206"/>
      <c r="AC47" s="206"/>
      <c r="AD47" s="206"/>
      <c r="AE47" s="206"/>
      <c r="AF47" s="206"/>
      <c r="AG47" s="206"/>
      <c r="AH47" s="206"/>
      <c r="AI47" s="203"/>
      <c r="AJ47" s="204"/>
      <c r="AK47" s="205"/>
    </row>
    <row r="48" spans="2:37" ht="12.75" customHeight="1" x14ac:dyDescent="0.25">
      <c r="B48" s="211">
        <v>6</v>
      </c>
      <c r="C48" s="53" t="s">
        <v>125</v>
      </c>
      <c r="D48" s="54"/>
      <c r="E48" s="54"/>
      <c r="F48" s="54"/>
      <c r="G48" s="64" t="s">
        <v>13</v>
      </c>
      <c r="H48" s="61"/>
      <c r="I48" s="64" t="s">
        <v>14</v>
      </c>
      <c r="J48" s="61"/>
      <c r="K48" s="67" t="s">
        <v>15</v>
      </c>
      <c r="L48" s="197"/>
      <c r="M48" s="198"/>
      <c r="N48" s="198"/>
      <c r="O48" s="198"/>
      <c r="P48" s="198"/>
      <c r="Q48" s="198"/>
      <c r="R48" s="199"/>
      <c r="S48" s="189"/>
      <c r="T48" s="189"/>
      <c r="U48" s="189"/>
      <c r="V48" s="189"/>
      <c r="W48" s="189"/>
      <c r="X48" s="189"/>
      <c r="Y48" s="189"/>
      <c r="Z48" s="189"/>
      <c r="AA48" s="189"/>
      <c r="AB48" s="189"/>
      <c r="AC48" s="189"/>
      <c r="AD48" s="189"/>
      <c r="AE48" s="189"/>
      <c r="AF48" s="189"/>
      <c r="AG48" s="189"/>
      <c r="AH48" s="189"/>
      <c r="AI48" s="191"/>
      <c r="AJ48" s="192"/>
      <c r="AK48" s="195" t="s">
        <v>101</v>
      </c>
    </row>
    <row r="49" spans="2:37" ht="12.75" customHeight="1" x14ac:dyDescent="0.25">
      <c r="B49" s="212"/>
      <c r="C49" s="55"/>
      <c r="D49" s="56"/>
      <c r="E49" s="56"/>
      <c r="F49" s="56"/>
      <c r="G49" s="65"/>
      <c r="H49" s="62"/>
      <c r="I49" s="65"/>
      <c r="J49" s="62"/>
      <c r="K49" s="68"/>
      <c r="L49" s="197"/>
      <c r="M49" s="198"/>
      <c r="N49" s="198"/>
      <c r="O49" s="198"/>
      <c r="P49" s="198"/>
      <c r="Q49" s="198"/>
      <c r="R49" s="199"/>
      <c r="S49" s="190"/>
      <c r="T49" s="190"/>
      <c r="U49" s="190"/>
      <c r="V49" s="190"/>
      <c r="W49" s="190"/>
      <c r="X49" s="190"/>
      <c r="Y49" s="190"/>
      <c r="Z49" s="190"/>
      <c r="AA49" s="190"/>
      <c r="AB49" s="190"/>
      <c r="AC49" s="190"/>
      <c r="AD49" s="190"/>
      <c r="AE49" s="190"/>
      <c r="AF49" s="190"/>
      <c r="AG49" s="190"/>
      <c r="AH49" s="190"/>
      <c r="AI49" s="193"/>
      <c r="AJ49" s="194"/>
      <c r="AK49" s="196"/>
    </row>
    <row r="50" spans="2:37" ht="12.75" customHeight="1" x14ac:dyDescent="0.25">
      <c r="B50" s="265"/>
      <c r="C50" s="59"/>
      <c r="D50" s="60"/>
      <c r="E50" s="60"/>
      <c r="F50" s="60"/>
      <c r="G50" s="65"/>
      <c r="H50" s="62"/>
      <c r="I50" s="65"/>
      <c r="J50" s="62"/>
      <c r="K50" s="68"/>
      <c r="L50" s="200"/>
      <c r="M50" s="201"/>
      <c r="N50" s="201"/>
      <c r="O50" s="201"/>
      <c r="P50" s="201"/>
      <c r="Q50" s="201"/>
      <c r="R50" s="202"/>
      <c r="S50" s="190"/>
      <c r="T50" s="190"/>
      <c r="U50" s="190"/>
      <c r="V50" s="190"/>
      <c r="W50" s="190"/>
      <c r="X50" s="190"/>
      <c r="Y50" s="190"/>
      <c r="Z50" s="190"/>
      <c r="AA50" s="190"/>
      <c r="AB50" s="190"/>
      <c r="AC50" s="190"/>
      <c r="AD50" s="190"/>
      <c r="AE50" s="190"/>
      <c r="AF50" s="190"/>
      <c r="AG50" s="190"/>
      <c r="AH50" s="190"/>
      <c r="AI50" s="193"/>
      <c r="AJ50" s="194"/>
      <c r="AK50" s="196"/>
    </row>
    <row r="52" spans="2:37" ht="15" customHeight="1" x14ac:dyDescent="0.25">
      <c r="B52" s="97" t="s">
        <v>108</v>
      </c>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row>
    <row r="53" spans="2:37" ht="15" customHeight="1" x14ac:dyDescent="0.25">
      <c r="B53" s="162" t="s">
        <v>82</v>
      </c>
      <c r="C53" s="163"/>
      <c r="D53" s="163"/>
      <c r="E53" s="163"/>
      <c r="F53" s="163"/>
      <c r="G53" s="163"/>
      <c r="H53" s="163"/>
      <c r="I53" s="163"/>
      <c r="J53" s="163"/>
      <c r="K53" s="163"/>
      <c r="L53" s="164"/>
      <c r="M53" s="165" t="s">
        <v>85</v>
      </c>
      <c r="N53" s="166"/>
      <c r="O53" s="166"/>
      <c r="P53" s="166"/>
      <c r="Q53" s="166"/>
      <c r="R53" s="166"/>
      <c r="S53" s="167" t="s">
        <v>88</v>
      </c>
      <c r="T53" s="168"/>
      <c r="U53" s="168"/>
      <c r="V53" s="168"/>
      <c r="W53" s="168"/>
      <c r="X53" s="168"/>
      <c r="Y53" s="168"/>
      <c r="Z53" s="166" t="s">
        <v>87</v>
      </c>
      <c r="AA53" s="166"/>
      <c r="AB53" s="166"/>
      <c r="AC53" s="166"/>
      <c r="AD53" s="166"/>
      <c r="AE53" s="166"/>
      <c r="AF53" s="168" t="s">
        <v>86</v>
      </c>
      <c r="AG53" s="168"/>
      <c r="AH53" s="168"/>
      <c r="AI53" s="168"/>
      <c r="AJ53" s="168"/>
      <c r="AK53" s="169"/>
    </row>
    <row r="54" spans="2:37" ht="15" customHeight="1" x14ac:dyDescent="0.25">
      <c r="B54" s="162"/>
      <c r="C54" s="163"/>
      <c r="D54" s="163"/>
      <c r="E54" s="163"/>
      <c r="F54" s="163"/>
      <c r="G54" s="163"/>
      <c r="H54" s="163"/>
      <c r="I54" s="163"/>
      <c r="J54" s="163"/>
      <c r="K54" s="163"/>
      <c r="L54" s="164"/>
      <c r="M54" s="165"/>
      <c r="N54" s="166"/>
      <c r="O54" s="166"/>
      <c r="P54" s="166"/>
      <c r="Q54" s="166"/>
      <c r="R54" s="166"/>
      <c r="S54" s="168"/>
      <c r="T54" s="168"/>
      <c r="U54" s="168"/>
      <c r="V54" s="168"/>
      <c r="W54" s="168"/>
      <c r="X54" s="168"/>
      <c r="Y54" s="168"/>
      <c r="Z54" s="166"/>
      <c r="AA54" s="166"/>
      <c r="AB54" s="166"/>
      <c r="AC54" s="166"/>
      <c r="AD54" s="166"/>
      <c r="AE54" s="166"/>
      <c r="AF54" s="168"/>
      <c r="AG54" s="168"/>
      <c r="AH54" s="168"/>
      <c r="AI54" s="168"/>
      <c r="AJ54" s="168"/>
      <c r="AK54" s="169"/>
    </row>
    <row r="55" spans="2:37" ht="15" customHeight="1" x14ac:dyDescent="0.25">
      <c r="B55" s="170" t="s">
        <v>83</v>
      </c>
      <c r="C55" s="158"/>
      <c r="D55" s="158"/>
      <c r="E55" s="158"/>
      <c r="F55" s="158"/>
      <c r="G55" s="158"/>
      <c r="H55" s="158"/>
      <c r="I55" s="158"/>
      <c r="J55" s="158"/>
      <c r="K55" s="158"/>
      <c r="L55" s="171"/>
      <c r="M55" s="175"/>
      <c r="N55" s="176"/>
      <c r="O55" s="176"/>
      <c r="P55" s="176"/>
      <c r="Q55" s="176"/>
      <c r="R55" s="177"/>
      <c r="S55" s="181"/>
      <c r="T55" s="176"/>
      <c r="U55" s="176"/>
      <c r="V55" s="176"/>
      <c r="W55" s="176"/>
      <c r="X55" s="176"/>
      <c r="Y55" s="177"/>
      <c r="Z55" s="181"/>
      <c r="AA55" s="176"/>
      <c r="AB55" s="176"/>
      <c r="AC55" s="176"/>
      <c r="AD55" s="176"/>
      <c r="AE55" s="177"/>
      <c r="AF55" s="183" t="str">
        <f>IF(Z55="","",Z55/S55)</f>
        <v/>
      </c>
      <c r="AG55" s="184"/>
      <c r="AH55" s="184"/>
      <c r="AI55" s="184"/>
      <c r="AJ55" s="184"/>
      <c r="AK55" s="185"/>
    </row>
    <row r="56" spans="2:37" ht="15" customHeight="1" x14ac:dyDescent="0.25">
      <c r="B56" s="172"/>
      <c r="C56" s="173"/>
      <c r="D56" s="173"/>
      <c r="E56" s="173"/>
      <c r="F56" s="173"/>
      <c r="G56" s="173"/>
      <c r="H56" s="173"/>
      <c r="I56" s="173"/>
      <c r="J56" s="173"/>
      <c r="K56" s="173"/>
      <c r="L56" s="174"/>
      <c r="M56" s="178"/>
      <c r="N56" s="179"/>
      <c r="O56" s="179"/>
      <c r="P56" s="179"/>
      <c r="Q56" s="179"/>
      <c r="R56" s="180"/>
      <c r="S56" s="182"/>
      <c r="T56" s="179"/>
      <c r="U56" s="179"/>
      <c r="V56" s="179"/>
      <c r="W56" s="179"/>
      <c r="X56" s="179"/>
      <c r="Y56" s="180"/>
      <c r="Z56" s="182"/>
      <c r="AA56" s="179"/>
      <c r="AB56" s="179"/>
      <c r="AC56" s="179"/>
      <c r="AD56" s="179"/>
      <c r="AE56" s="180"/>
      <c r="AF56" s="186"/>
      <c r="AG56" s="187"/>
      <c r="AH56" s="187"/>
      <c r="AI56" s="187"/>
      <c r="AJ56" s="187"/>
      <c r="AK56" s="188"/>
    </row>
    <row r="57" spans="2:37" ht="15" customHeight="1" x14ac:dyDescent="0.25">
      <c r="B57" s="123" t="s">
        <v>84</v>
      </c>
      <c r="C57" s="124"/>
      <c r="D57" s="124"/>
      <c r="E57" s="124"/>
      <c r="F57" s="124"/>
      <c r="G57" s="124"/>
      <c r="H57" s="124"/>
      <c r="I57" s="124"/>
      <c r="J57" s="124"/>
      <c r="K57" s="124"/>
      <c r="L57" s="125"/>
      <c r="M57" s="129"/>
      <c r="N57" s="130"/>
      <c r="O57" s="130"/>
      <c r="P57" s="130"/>
      <c r="Q57" s="130"/>
      <c r="R57" s="130"/>
      <c r="S57" s="133"/>
      <c r="T57" s="133"/>
      <c r="U57" s="133"/>
      <c r="V57" s="133"/>
      <c r="W57" s="133"/>
      <c r="X57" s="133"/>
      <c r="Y57" s="133"/>
      <c r="Z57" s="130"/>
      <c r="AA57" s="130"/>
      <c r="AB57" s="130"/>
      <c r="AC57" s="130"/>
      <c r="AD57" s="130"/>
      <c r="AE57" s="130"/>
      <c r="AF57" s="133"/>
      <c r="AG57" s="133"/>
      <c r="AH57" s="133"/>
      <c r="AI57" s="133"/>
      <c r="AJ57" s="133"/>
      <c r="AK57" s="135"/>
    </row>
    <row r="58" spans="2:37" ht="15" customHeight="1" x14ac:dyDescent="0.25">
      <c r="B58" s="126"/>
      <c r="C58" s="127"/>
      <c r="D58" s="127"/>
      <c r="E58" s="127"/>
      <c r="F58" s="127"/>
      <c r="G58" s="127"/>
      <c r="H58" s="127"/>
      <c r="I58" s="127"/>
      <c r="J58" s="127"/>
      <c r="K58" s="127"/>
      <c r="L58" s="128"/>
      <c r="M58" s="131"/>
      <c r="N58" s="132"/>
      <c r="O58" s="132"/>
      <c r="P58" s="132"/>
      <c r="Q58" s="132"/>
      <c r="R58" s="132"/>
      <c r="S58" s="134"/>
      <c r="T58" s="134"/>
      <c r="U58" s="134"/>
      <c r="V58" s="134"/>
      <c r="W58" s="134"/>
      <c r="X58" s="134"/>
      <c r="Y58" s="134"/>
      <c r="Z58" s="132"/>
      <c r="AA58" s="132"/>
      <c r="AB58" s="132"/>
      <c r="AC58" s="132"/>
      <c r="AD58" s="132"/>
      <c r="AE58" s="132"/>
      <c r="AF58" s="134"/>
      <c r="AG58" s="134"/>
      <c r="AH58" s="134"/>
      <c r="AI58" s="134"/>
      <c r="AJ58" s="134"/>
      <c r="AK58" s="136"/>
    </row>
    <row r="60" spans="2:37" ht="15" customHeight="1" x14ac:dyDescent="0.25">
      <c r="B60" s="71" t="s">
        <v>220</v>
      </c>
      <c r="C60" s="71"/>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row>
    <row r="61" spans="2:37" ht="15" customHeight="1" x14ac:dyDescent="0.25">
      <c r="B61" s="137" t="s">
        <v>109</v>
      </c>
      <c r="C61" s="138"/>
      <c r="D61" s="138"/>
      <c r="E61" s="138"/>
      <c r="F61" s="138"/>
      <c r="G61" s="138"/>
      <c r="H61" s="138"/>
      <c r="I61" s="138"/>
      <c r="J61" s="139"/>
      <c r="K61" s="143" t="s">
        <v>212</v>
      </c>
      <c r="L61" s="144"/>
      <c r="M61" s="144"/>
      <c r="N61" s="144"/>
      <c r="O61" s="145"/>
      <c r="P61" s="147" t="s">
        <v>89</v>
      </c>
      <c r="Q61" s="148"/>
      <c r="R61" s="148"/>
      <c r="S61" s="149"/>
      <c r="T61" s="153" t="s">
        <v>127</v>
      </c>
      <c r="U61" s="154"/>
      <c r="V61" s="155"/>
      <c r="W61" s="157" t="s">
        <v>13</v>
      </c>
      <c r="X61" s="155"/>
      <c r="Y61" s="157" t="s">
        <v>14</v>
      </c>
      <c r="Z61" s="155"/>
      <c r="AA61" s="157" t="s">
        <v>15</v>
      </c>
      <c r="AB61" s="158" t="s">
        <v>16</v>
      </c>
      <c r="AC61" s="158"/>
      <c r="AD61" s="153" t="s">
        <v>125</v>
      </c>
      <c r="AE61" s="154"/>
      <c r="AF61" s="155"/>
      <c r="AG61" s="157" t="s">
        <v>13</v>
      </c>
      <c r="AH61" s="155"/>
      <c r="AI61" s="157" t="s">
        <v>14</v>
      </c>
      <c r="AJ61" s="155"/>
      <c r="AK61" s="160" t="s">
        <v>15</v>
      </c>
    </row>
    <row r="62" spans="2:37" ht="15" customHeight="1" x14ac:dyDescent="0.25">
      <c r="B62" s="140"/>
      <c r="C62" s="141"/>
      <c r="D62" s="141"/>
      <c r="E62" s="141"/>
      <c r="F62" s="141"/>
      <c r="G62" s="141"/>
      <c r="H62" s="141"/>
      <c r="I62" s="141"/>
      <c r="J62" s="142"/>
      <c r="K62" s="146"/>
      <c r="L62" s="95"/>
      <c r="M62" s="95"/>
      <c r="N62" s="95"/>
      <c r="O62" s="96"/>
      <c r="P62" s="150"/>
      <c r="Q62" s="151"/>
      <c r="R62" s="151"/>
      <c r="S62" s="152"/>
      <c r="T62" s="117"/>
      <c r="U62" s="117"/>
      <c r="V62" s="156"/>
      <c r="W62" s="71"/>
      <c r="X62" s="156"/>
      <c r="Y62" s="71"/>
      <c r="Z62" s="156"/>
      <c r="AA62" s="71"/>
      <c r="AB62" s="159"/>
      <c r="AC62" s="159"/>
      <c r="AD62" s="117"/>
      <c r="AE62" s="117"/>
      <c r="AF62" s="156"/>
      <c r="AG62" s="71"/>
      <c r="AH62" s="156"/>
      <c r="AI62" s="71"/>
      <c r="AJ62" s="156"/>
      <c r="AK62" s="161"/>
    </row>
    <row r="64" spans="2:37" ht="15" customHeight="1" x14ac:dyDescent="0.25">
      <c r="B64" s="97" t="s">
        <v>211</v>
      </c>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row>
    <row r="65" spans="2:37" ht="15" customHeight="1" x14ac:dyDescent="0.25">
      <c r="B65" s="98" t="s">
        <v>90</v>
      </c>
      <c r="C65" s="99"/>
      <c r="D65" s="99"/>
      <c r="E65" s="99"/>
      <c r="F65" s="99"/>
      <c r="G65" s="99"/>
      <c r="H65" s="104" t="s">
        <v>212</v>
      </c>
      <c r="I65" s="104"/>
      <c r="J65" s="104"/>
      <c r="K65" s="104"/>
      <c r="L65" s="104"/>
      <c r="M65" s="107" t="s">
        <v>91</v>
      </c>
      <c r="N65" s="107"/>
      <c r="O65" s="107"/>
      <c r="P65" s="107"/>
      <c r="Q65" s="107"/>
      <c r="R65" s="107"/>
      <c r="S65" s="107"/>
      <c r="T65" s="107"/>
      <c r="U65" s="107"/>
      <c r="V65" s="79" t="s">
        <v>92</v>
      </c>
      <c r="W65" s="79"/>
      <c r="X65" s="79"/>
      <c r="Y65" s="79"/>
      <c r="Z65" s="79"/>
      <c r="AA65" s="79"/>
      <c r="AB65" s="79"/>
      <c r="AC65" s="79"/>
      <c r="AD65" s="79" t="s">
        <v>93</v>
      </c>
      <c r="AE65" s="79"/>
      <c r="AF65" s="79"/>
      <c r="AG65" s="79"/>
      <c r="AH65" s="79"/>
      <c r="AI65" s="79"/>
      <c r="AJ65" s="79"/>
      <c r="AK65" s="80"/>
    </row>
    <row r="66" spans="2:37" ht="15" customHeight="1" x14ac:dyDescent="0.25">
      <c r="B66" s="100"/>
      <c r="C66" s="101"/>
      <c r="D66" s="101"/>
      <c r="E66" s="101"/>
      <c r="F66" s="101"/>
      <c r="G66" s="101"/>
      <c r="H66" s="105"/>
      <c r="I66" s="105"/>
      <c r="J66" s="105"/>
      <c r="K66" s="105"/>
      <c r="L66" s="105"/>
      <c r="M66" s="108"/>
      <c r="N66" s="109"/>
      <c r="O66" s="109"/>
      <c r="P66" s="109"/>
      <c r="Q66" s="109"/>
      <c r="R66" s="109"/>
      <c r="S66" s="109"/>
      <c r="T66" s="109"/>
      <c r="U66" s="110"/>
      <c r="V66" s="114"/>
      <c r="W66" s="115"/>
      <c r="X66" s="118"/>
      <c r="Y66" s="119" t="s">
        <v>13</v>
      </c>
      <c r="Z66" s="118"/>
      <c r="AA66" s="119" t="s">
        <v>14</v>
      </c>
      <c r="AB66" s="118"/>
      <c r="AC66" s="120" t="s">
        <v>15</v>
      </c>
      <c r="AD66" s="115"/>
      <c r="AE66" s="115"/>
      <c r="AF66" s="118"/>
      <c r="AG66" s="119" t="s">
        <v>13</v>
      </c>
      <c r="AH66" s="118"/>
      <c r="AI66" s="119" t="s">
        <v>14</v>
      </c>
      <c r="AJ66" s="118"/>
      <c r="AK66" s="121" t="s">
        <v>15</v>
      </c>
    </row>
    <row r="67" spans="2:37" ht="15" customHeight="1" x14ac:dyDescent="0.25">
      <c r="B67" s="102"/>
      <c r="C67" s="103"/>
      <c r="D67" s="103"/>
      <c r="E67" s="103"/>
      <c r="F67" s="103"/>
      <c r="G67" s="103"/>
      <c r="H67" s="106"/>
      <c r="I67" s="106"/>
      <c r="J67" s="106"/>
      <c r="K67" s="106"/>
      <c r="L67" s="106"/>
      <c r="M67" s="111"/>
      <c r="N67" s="112"/>
      <c r="O67" s="112"/>
      <c r="P67" s="112"/>
      <c r="Q67" s="112"/>
      <c r="R67" s="112"/>
      <c r="S67" s="112"/>
      <c r="T67" s="112"/>
      <c r="U67" s="113"/>
      <c r="V67" s="116"/>
      <c r="W67" s="117"/>
      <c r="X67" s="61"/>
      <c r="Y67" s="64"/>
      <c r="Z67" s="61"/>
      <c r="AA67" s="64"/>
      <c r="AB67" s="61"/>
      <c r="AC67" s="67"/>
      <c r="AD67" s="117"/>
      <c r="AE67" s="117"/>
      <c r="AF67" s="61"/>
      <c r="AG67" s="64"/>
      <c r="AH67" s="61"/>
      <c r="AI67" s="64"/>
      <c r="AJ67" s="61"/>
      <c r="AK67" s="122"/>
    </row>
    <row r="69" spans="2:37" ht="15" customHeight="1" x14ac:dyDescent="0.25">
      <c r="B69" s="71" t="s">
        <v>94</v>
      </c>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row>
    <row r="70" spans="2:37" ht="15" customHeight="1" x14ac:dyDescent="0.25">
      <c r="B70" s="72" t="s">
        <v>95</v>
      </c>
      <c r="C70" s="73"/>
      <c r="D70" s="73"/>
      <c r="E70" s="73"/>
      <c r="F70" s="73"/>
      <c r="G70" s="73"/>
      <c r="H70" s="73"/>
      <c r="I70" s="73"/>
      <c r="J70" s="73"/>
      <c r="K70" s="73"/>
      <c r="L70" s="73"/>
      <c r="M70" s="78" t="s">
        <v>96</v>
      </c>
      <c r="N70" s="78"/>
      <c r="O70" s="78"/>
      <c r="P70" s="78"/>
      <c r="Q70" s="78"/>
      <c r="R70" s="78"/>
      <c r="S70" s="78"/>
      <c r="T70" s="78"/>
      <c r="U70" s="78"/>
      <c r="V70" s="78"/>
      <c r="W70" s="78"/>
      <c r="X70" s="78"/>
      <c r="Y70" s="78"/>
      <c r="Z70" s="78"/>
      <c r="AA70" s="78"/>
      <c r="AB70" s="78"/>
      <c r="AC70" s="78"/>
      <c r="AD70" s="78"/>
      <c r="AE70" s="78"/>
      <c r="AF70" s="78"/>
      <c r="AG70" s="79" t="s">
        <v>100</v>
      </c>
      <c r="AH70" s="79"/>
      <c r="AI70" s="79"/>
      <c r="AJ70" s="79"/>
      <c r="AK70" s="80"/>
    </row>
    <row r="71" spans="2:37" ht="15" customHeight="1" x14ac:dyDescent="0.25">
      <c r="B71" s="74"/>
      <c r="C71" s="75"/>
      <c r="D71" s="75"/>
      <c r="E71" s="75"/>
      <c r="F71" s="75"/>
      <c r="G71" s="75"/>
      <c r="H71" s="75"/>
      <c r="I71" s="75"/>
      <c r="J71" s="75"/>
      <c r="K71" s="75"/>
      <c r="L71" s="75"/>
      <c r="M71" s="81" t="s">
        <v>97</v>
      </c>
      <c r="N71" s="82"/>
      <c r="O71" s="82"/>
      <c r="P71" s="82"/>
      <c r="Q71" s="82"/>
      <c r="R71" s="82"/>
      <c r="S71" s="82"/>
      <c r="T71" s="82"/>
      <c r="U71" s="82"/>
      <c r="V71" s="82"/>
      <c r="W71" s="82"/>
      <c r="X71" s="82"/>
      <c r="Y71" s="82"/>
      <c r="Z71" s="82"/>
      <c r="AA71" s="82"/>
      <c r="AB71" s="82"/>
      <c r="AC71" s="82"/>
      <c r="AD71" s="82"/>
      <c r="AE71" s="82"/>
      <c r="AF71" s="83"/>
      <c r="AG71" s="87" t="s">
        <v>212</v>
      </c>
      <c r="AH71" s="88"/>
      <c r="AI71" s="88"/>
      <c r="AJ71" s="88"/>
      <c r="AK71" s="89"/>
    </row>
    <row r="72" spans="2:37" ht="15" customHeight="1" x14ac:dyDescent="0.25">
      <c r="B72" s="74"/>
      <c r="C72" s="75"/>
      <c r="D72" s="75"/>
      <c r="E72" s="75"/>
      <c r="F72" s="75"/>
      <c r="G72" s="75"/>
      <c r="H72" s="75"/>
      <c r="I72" s="75"/>
      <c r="J72" s="75"/>
      <c r="K72" s="75"/>
      <c r="L72" s="75"/>
      <c r="M72" s="84"/>
      <c r="N72" s="85"/>
      <c r="O72" s="85"/>
      <c r="P72" s="85"/>
      <c r="Q72" s="85"/>
      <c r="R72" s="85"/>
      <c r="S72" s="85"/>
      <c r="T72" s="85"/>
      <c r="U72" s="85"/>
      <c r="V72" s="85"/>
      <c r="W72" s="85"/>
      <c r="X72" s="85"/>
      <c r="Y72" s="85"/>
      <c r="Z72" s="85"/>
      <c r="AA72" s="85"/>
      <c r="AB72" s="85"/>
      <c r="AC72" s="85"/>
      <c r="AD72" s="85"/>
      <c r="AE72" s="85"/>
      <c r="AF72" s="86"/>
      <c r="AG72" s="90"/>
      <c r="AH72" s="91"/>
      <c r="AI72" s="91"/>
      <c r="AJ72" s="91"/>
      <c r="AK72" s="92"/>
    </row>
    <row r="73" spans="2:37" ht="15" customHeight="1" x14ac:dyDescent="0.25">
      <c r="B73" s="74"/>
      <c r="C73" s="75"/>
      <c r="D73" s="75"/>
      <c r="E73" s="75"/>
      <c r="F73" s="75"/>
      <c r="G73" s="75"/>
      <c r="H73" s="75"/>
      <c r="I73" s="75"/>
      <c r="J73" s="75"/>
      <c r="K73" s="75"/>
      <c r="L73" s="75"/>
      <c r="M73" s="81" t="s">
        <v>98</v>
      </c>
      <c r="N73" s="82"/>
      <c r="O73" s="82"/>
      <c r="P73" s="82"/>
      <c r="Q73" s="82"/>
      <c r="R73" s="82"/>
      <c r="S73" s="82"/>
      <c r="T73" s="82"/>
      <c r="U73" s="82"/>
      <c r="V73" s="82"/>
      <c r="W73" s="82"/>
      <c r="X73" s="82"/>
      <c r="Y73" s="82"/>
      <c r="Z73" s="82"/>
      <c r="AA73" s="82"/>
      <c r="AB73" s="82"/>
      <c r="AC73" s="82"/>
      <c r="AD73" s="82"/>
      <c r="AE73" s="82"/>
      <c r="AF73" s="83"/>
      <c r="AG73" s="88" t="s">
        <v>212</v>
      </c>
      <c r="AH73" s="88"/>
      <c r="AI73" s="88"/>
      <c r="AJ73" s="88"/>
      <c r="AK73" s="89"/>
    </row>
    <row r="74" spans="2:37" ht="15" customHeight="1" x14ac:dyDescent="0.25">
      <c r="B74" s="76"/>
      <c r="C74" s="77"/>
      <c r="D74" s="77"/>
      <c r="E74" s="77"/>
      <c r="F74" s="77"/>
      <c r="G74" s="77"/>
      <c r="H74" s="77"/>
      <c r="I74" s="77"/>
      <c r="J74" s="77"/>
      <c r="K74" s="77"/>
      <c r="L74" s="77"/>
      <c r="M74" s="93"/>
      <c r="N74" s="71"/>
      <c r="O74" s="71"/>
      <c r="P74" s="71"/>
      <c r="Q74" s="71"/>
      <c r="R74" s="71"/>
      <c r="S74" s="71"/>
      <c r="T74" s="71"/>
      <c r="U74" s="71"/>
      <c r="V74" s="71"/>
      <c r="W74" s="71"/>
      <c r="X74" s="71"/>
      <c r="Y74" s="71"/>
      <c r="Z74" s="71"/>
      <c r="AA74" s="71"/>
      <c r="AB74" s="71"/>
      <c r="AC74" s="71"/>
      <c r="AD74" s="71"/>
      <c r="AE74" s="71"/>
      <c r="AF74" s="94"/>
      <c r="AG74" s="95"/>
      <c r="AH74" s="95"/>
      <c r="AI74" s="95"/>
      <c r="AJ74" s="95"/>
      <c r="AK74" s="96"/>
    </row>
  </sheetData>
  <sheetProtection sheet="1" selectLockedCells="1"/>
  <mergeCells count="283">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 ref="O2:R2"/>
    <mergeCell ref="S2:AJ2"/>
    <mergeCell ref="O3:R3"/>
    <mergeCell ref="S3:AJ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B22:J23"/>
    <mergeCell ref="K22:O23"/>
    <mergeCell ref="P22:Q23"/>
    <mergeCell ref="R22:S23"/>
    <mergeCell ref="T22:T23"/>
    <mergeCell ref="U22:V23"/>
    <mergeCell ref="W22:W23"/>
    <mergeCell ref="X22:Y23"/>
    <mergeCell ref="Z22:Z23"/>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42:B44"/>
    <mergeCell ref="G36:G38"/>
    <mergeCell ref="H36:H38"/>
    <mergeCell ref="I36:I38"/>
    <mergeCell ref="J36:J38"/>
    <mergeCell ref="K36:K38"/>
    <mergeCell ref="S36:Z38"/>
    <mergeCell ref="AA36:AH38"/>
    <mergeCell ref="G39:G41"/>
    <mergeCell ref="S39:Z41"/>
    <mergeCell ref="AA39:AH41"/>
    <mergeCell ref="AA42:AH44"/>
    <mergeCell ref="C39:D41"/>
    <mergeCell ref="C42:D44"/>
    <mergeCell ref="E42:F44"/>
    <mergeCell ref="E39:F41"/>
    <mergeCell ref="E36:F38"/>
    <mergeCell ref="L36:R38"/>
    <mergeCell ref="L39:R41"/>
    <mergeCell ref="AI39:AJ41"/>
    <mergeCell ref="AK39:AK41"/>
    <mergeCell ref="AI32:AK32"/>
    <mergeCell ref="AA32:AH32"/>
    <mergeCell ref="S32:Z32"/>
    <mergeCell ref="B33:B35"/>
    <mergeCell ref="B36:B38"/>
    <mergeCell ref="B39:B41"/>
    <mergeCell ref="AI36:AJ38"/>
    <mergeCell ref="AK36:AK38"/>
    <mergeCell ref="AA33:AH35"/>
    <mergeCell ref="S33:Z35"/>
    <mergeCell ref="G33:G35"/>
    <mergeCell ref="H33:H35"/>
    <mergeCell ref="I33:I35"/>
    <mergeCell ref="J33:J35"/>
    <mergeCell ref="K33:K35"/>
    <mergeCell ref="AI33:AJ35"/>
    <mergeCell ref="AK33:AK35"/>
    <mergeCell ref="L32:R32"/>
    <mergeCell ref="C32:K32"/>
    <mergeCell ref="C33:D35"/>
    <mergeCell ref="C36:D38"/>
    <mergeCell ref="L33:R35"/>
    <mergeCell ref="AI42:AJ44"/>
    <mergeCell ref="AK42:AK44"/>
    <mergeCell ref="G45:G47"/>
    <mergeCell ref="H45:H47"/>
    <mergeCell ref="I45:I47"/>
    <mergeCell ref="J45:J47"/>
    <mergeCell ref="K45:K47"/>
    <mergeCell ref="S45:Z47"/>
    <mergeCell ref="AA45:AH47"/>
    <mergeCell ref="AI45:AJ47"/>
    <mergeCell ref="AK45:AK47"/>
    <mergeCell ref="G42:G44"/>
    <mergeCell ref="H42:H44"/>
    <mergeCell ref="I42:I44"/>
    <mergeCell ref="J42:J44"/>
    <mergeCell ref="K42:K44"/>
    <mergeCell ref="S42:Z44"/>
    <mergeCell ref="L42:R44"/>
    <mergeCell ref="AG61:AG62"/>
    <mergeCell ref="AH61:AH62"/>
    <mergeCell ref="AI61:AI62"/>
    <mergeCell ref="E45:F47"/>
    <mergeCell ref="AA48:AH50"/>
    <mergeCell ref="AI48:AJ50"/>
    <mergeCell ref="AK48:AK50"/>
    <mergeCell ref="G48:G50"/>
    <mergeCell ref="H48:H50"/>
    <mergeCell ref="I48:I50"/>
    <mergeCell ref="J48:J50"/>
    <mergeCell ref="K48:K50"/>
    <mergeCell ref="S48:Z50"/>
    <mergeCell ref="E48:F50"/>
    <mergeCell ref="L45:R47"/>
    <mergeCell ref="L48:R50"/>
    <mergeCell ref="B52:AK52"/>
    <mergeCell ref="B53:L54"/>
    <mergeCell ref="M53:R54"/>
    <mergeCell ref="S53:Y54"/>
    <mergeCell ref="Z53:AE54"/>
    <mergeCell ref="AF53:AK54"/>
    <mergeCell ref="B55:L56"/>
    <mergeCell ref="M55:R56"/>
    <mergeCell ref="S55:Y56"/>
    <mergeCell ref="Z55:AE56"/>
    <mergeCell ref="AF55:AK56"/>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AJ61:AJ62"/>
    <mergeCell ref="AK61:AK62"/>
    <mergeCell ref="Y66:Y67"/>
    <mergeCell ref="Z66:Z67"/>
    <mergeCell ref="AA66:AA67"/>
    <mergeCell ref="AB66:AB67"/>
    <mergeCell ref="AC66:AC67"/>
    <mergeCell ref="AD66:AE67"/>
    <mergeCell ref="AF66:AF67"/>
    <mergeCell ref="AG66:AG67"/>
    <mergeCell ref="AH66:AH67"/>
    <mergeCell ref="C45:D47"/>
    <mergeCell ref="C48:D50"/>
    <mergeCell ref="H39:H41"/>
    <mergeCell ref="I39:I41"/>
    <mergeCell ref="J39:J41"/>
    <mergeCell ref="K39:K41"/>
    <mergeCell ref="E33:F35"/>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39370078740157483" top="0.78740157480314965" bottom="0.78740157480314965" header="0.31496062992125984" footer="0.31496062992125984"/>
  <pageSetup paperSize="9"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212</v>
      </c>
      <c r="F2" t="s">
        <v>116</v>
      </c>
      <c r="G2" s="13">
        <v>80.3</v>
      </c>
    </row>
    <row r="3" spans="2:7" x14ac:dyDescent="0.25">
      <c r="B3" t="s">
        <v>19</v>
      </c>
      <c r="C3" t="s">
        <v>38</v>
      </c>
      <c r="D3" t="s">
        <v>47</v>
      </c>
      <c r="F3" t="s">
        <v>117</v>
      </c>
      <c r="G3" s="13">
        <v>79.900000000000006</v>
      </c>
    </row>
    <row r="4" spans="2:7" x14ac:dyDescent="0.25">
      <c r="B4" t="s">
        <v>20</v>
      </c>
      <c r="C4" t="s">
        <v>21</v>
      </c>
      <c r="D4" t="s">
        <v>48</v>
      </c>
      <c r="F4" t="s">
        <v>118</v>
      </c>
      <c r="G4" s="13">
        <v>79.8</v>
      </c>
    </row>
    <row r="5" spans="2:7" x14ac:dyDescent="0.25">
      <c r="D5" s="31" t="s">
        <v>180</v>
      </c>
      <c r="F5" t="s">
        <v>119</v>
      </c>
      <c r="G5" s="13">
        <v>78.599999999999994</v>
      </c>
    </row>
    <row r="6" spans="2:7" x14ac:dyDescent="0.25">
      <c r="D6" s="32" t="s">
        <v>177</v>
      </c>
      <c r="F6" t="s">
        <v>171</v>
      </c>
      <c r="G6" s="13">
        <v>78.099999999999994</v>
      </c>
    </row>
    <row r="7" spans="2:7" x14ac:dyDescent="0.25">
      <c r="D7" s="32" t="s">
        <v>176</v>
      </c>
      <c r="F7" t="s">
        <v>169</v>
      </c>
      <c r="G7" s="13">
        <v>80.2</v>
      </c>
    </row>
    <row r="8" spans="2:7" x14ac:dyDescent="0.25">
      <c r="D8" s="32" t="s">
        <v>178</v>
      </c>
      <c r="F8" t="s">
        <v>174</v>
      </c>
      <c r="G8" s="13">
        <v>79</v>
      </c>
    </row>
    <row r="9" spans="2:7" x14ac:dyDescent="0.25">
      <c r="D9" s="33" t="s">
        <v>181</v>
      </c>
      <c r="F9" t="s">
        <v>175</v>
      </c>
      <c r="G9" s="13">
        <v>80</v>
      </c>
    </row>
    <row r="10" spans="2:7" x14ac:dyDescent="0.25">
      <c r="F10" t="s">
        <v>189</v>
      </c>
      <c r="G10" s="13">
        <v>81.3</v>
      </c>
    </row>
    <row r="11" spans="2:7" x14ac:dyDescent="0.25">
      <c r="D11" t="s">
        <v>179</v>
      </c>
      <c r="F11" t="s">
        <v>193</v>
      </c>
      <c r="G11" s="30">
        <v>81.599999999999994</v>
      </c>
    </row>
    <row r="12" spans="2:7" x14ac:dyDescent="0.25">
      <c r="G12" s="13"/>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2026-05-20T07:30:39Z</cp:lastPrinted>
  <dcterms:created xsi:type="dcterms:W3CDTF">2014-10-31T02:36:16Z</dcterms:created>
  <dcterms:modified xsi:type="dcterms:W3CDTF">2026-05-28T05:20:08Z</dcterms:modified>
</cp:coreProperties>
</file>